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75" windowWidth="18795" windowHeight="11505"/>
  </bookViews>
  <sheets>
    <sheet name="11 муниципальные прогр. 2015" sheetId="3" r:id="rId1"/>
  </sheets>
  <definedNames>
    <definedName name="_xlnm._FilterDatabase" localSheetId="0" hidden="1">'11 муниципальные прогр. 2015'!$A$13:$G$247</definedName>
  </definedNames>
  <calcPr calcId="124519"/>
</workbook>
</file>

<file path=xl/calcChain.xml><?xml version="1.0" encoding="utf-8"?>
<calcChain xmlns="http://schemas.openxmlformats.org/spreadsheetml/2006/main">
  <c r="I15" i="3"/>
  <c r="I16"/>
  <c r="I17"/>
  <c r="I18"/>
  <c r="I19"/>
  <c r="I20"/>
  <c r="I21"/>
  <c r="I22"/>
  <c r="I23"/>
  <c r="I24"/>
  <c r="I25"/>
  <c r="I26"/>
  <c r="I27"/>
  <c r="I32"/>
  <c r="I35"/>
  <c r="I37"/>
  <c r="I38"/>
  <c r="I39"/>
  <c r="I42"/>
  <c r="I44"/>
  <c r="I46"/>
  <c r="I47"/>
  <c r="I48"/>
  <c r="I51"/>
  <c r="I53"/>
  <c r="I55"/>
  <c r="I56"/>
  <c r="I57"/>
  <c r="I60"/>
  <c r="I62"/>
  <c r="I64"/>
  <c r="I67"/>
  <c r="I72"/>
  <c r="I77"/>
  <c r="I78"/>
  <c r="I79"/>
  <c r="I80"/>
  <c r="I83"/>
  <c r="I88"/>
  <c r="I90"/>
  <c r="I93"/>
  <c r="I96"/>
  <c r="I99"/>
  <c r="I101"/>
  <c r="I102"/>
  <c r="I103"/>
  <c r="I104"/>
  <c r="I105"/>
  <c r="I106"/>
  <c r="I107"/>
  <c r="I108"/>
  <c r="I109"/>
  <c r="I110"/>
  <c r="I111"/>
  <c r="I112"/>
  <c r="I117"/>
  <c r="I118"/>
  <c r="I119"/>
  <c r="I120"/>
  <c r="I123"/>
  <c r="I126"/>
  <c r="I128"/>
  <c r="I129"/>
  <c r="I131"/>
  <c r="I133"/>
  <c r="I134"/>
  <c r="I135"/>
  <c r="I138"/>
  <c r="I143"/>
  <c r="I145"/>
  <c r="I146"/>
  <c r="I147"/>
  <c r="I148"/>
  <c r="I149"/>
  <c r="I150"/>
  <c r="I151"/>
  <c r="I152"/>
  <c r="I153"/>
  <c r="I154"/>
  <c r="I158"/>
  <c r="I163"/>
  <c r="I168"/>
  <c r="I172"/>
  <c r="I173"/>
  <c r="I174"/>
  <c r="I175"/>
  <c r="I176"/>
  <c r="I177"/>
  <c r="I178"/>
  <c r="I179"/>
  <c r="I184"/>
  <c r="I188"/>
  <c r="I193"/>
  <c r="I195"/>
  <c r="I197"/>
  <c r="I200"/>
  <c r="I202"/>
  <c r="I205"/>
  <c r="I206"/>
  <c r="I207"/>
  <c r="I208"/>
  <c r="I211"/>
  <c r="I213"/>
  <c r="I215"/>
  <c r="I216"/>
  <c r="I217"/>
  <c r="I218"/>
  <c r="I219"/>
  <c r="I220"/>
  <c r="I221"/>
  <c r="I222"/>
  <c r="I226"/>
  <c r="I227"/>
  <c r="I228"/>
  <c r="I229"/>
  <c r="I232"/>
  <c r="I233"/>
  <c r="I235"/>
  <c r="I236"/>
  <c r="I237"/>
  <c r="I238"/>
  <c r="I240"/>
  <c r="I241"/>
  <c r="I243"/>
  <c r="I244"/>
  <c r="I245"/>
  <c r="I14"/>
  <c r="H244"/>
  <c r="H242"/>
  <c r="I242" s="1"/>
  <c r="H240"/>
  <c r="H239"/>
  <c r="I239" s="1"/>
  <c r="H237"/>
  <c r="H236" s="1"/>
  <c r="H234"/>
  <c r="I234" s="1"/>
  <c r="H232"/>
  <c r="H231"/>
  <c r="H230" s="1"/>
  <c r="I230" s="1"/>
  <c r="H228"/>
  <c r="H227" s="1"/>
  <c r="H225"/>
  <c r="H224" s="1"/>
  <c r="H223" s="1"/>
  <c r="I223" s="1"/>
  <c r="H221"/>
  <c r="H220"/>
  <c r="H218"/>
  <c r="H217"/>
  <c r="H216" s="1"/>
  <c r="H214"/>
  <c r="I214" s="1"/>
  <c r="H212"/>
  <c r="I212" s="1"/>
  <c r="H210"/>
  <c r="I210" s="1"/>
  <c r="H207"/>
  <c r="H206"/>
  <c r="H204"/>
  <c r="I204" s="1"/>
  <c r="H203"/>
  <c r="I203" s="1"/>
  <c r="H201"/>
  <c r="I201" s="1"/>
  <c r="H199"/>
  <c r="H196"/>
  <c r="I196" s="1"/>
  <c r="H194"/>
  <c r="I194" s="1"/>
  <c r="H192"/>
  <c r="I192" s="1"/>
  <c r="H187"/>
  <c r="I187" s="1"/>
  <c r="H186"/>
  <c r="H185" s="1"/>
  <c r="I185" s="1"/>
  <c r="H183"/>
  <c r="H182" s="1"/>
  <c r="H181" s="1"/>
  <c r="I181" s="1"/>
  <c r="H178"/>
  <c r="H177" s="1"/>
  <c r="H176" s="1"/>
  <c r="H174"/>
  <c r="H173"/>
  <c r="H171"/>
  <c r="I171" s="1"/>
  <c r="H170"/>
  <c r="H169" s="1"/>
  <c r="I169" s="1"/>
  <c r="H167"/>
  <c r="H166" s="1"/>
  <c r="H165" s="1"/>
  <c r="I165" s="1"/>
  <c r="H162"/>
  <c r="H161" s="1"/>
  <c r="H160" s="1"/>
  <c r="H159" s="1"/>
  <c r="I159" s="1"/>
  <c r="H157"/>
  <c r="H156" s="1"/>
  <c r="H153"/>
  <c r="H152" s="1"/>
  <c r="H151" s="1"/>
  <c r="H150" s="1"/>
  <c r="H148"/>
  <c r="H146"/>
  <c r="H144"/>
  <c r="I144" s="1"/>
  <c r="H142"/>
  <c r="I142" s="1"/>
  <c r="H137"/>
  <c r="I137" s="1"/>
  <c r="H136"/>
  <c r="I136" s="1"/>
  <c r="H134"/>
  <c r="H133"/>
  <c r="H132" s="1"/>
  <c r="I132" s="1"/>
  <c r="H130"/>
  <c r="I130" s="1"/>
  <c r="H128"/>
  <c r="H127"/>
  <c r="I127" s="1"/>
  <c r="H125"/>
  <c r="I125" s="1"/>
  <c r="H122"/>
  <c r="I122" s="1"/>
  <c r="H119"/>
  <c r="H118"/>
  <c r="H116"/>
  <c r="I116" s="1"/>
  <c r="H111"/>
  <c r="H109"/>
  <c r="H108" s="1"/>
  <c r="H106"/>
  <c r="H104"/>
  <c r="H103"/>
  <c r="H102" s="1"/>
  <c r="H100"/>
  <c r="I100" s="1"/>
  <c r="H98"/>
  <c r="H95"/>
  <c r="H94" s="1"/>
  <c r="I94" s="1"/>
  <c r="H92"/>
  <c r="H89"/>
  <c r="I89" s="1"/>
  <c r="H87"/>
  <c r="H86" s="1"/>
  <c r="H82"/>
  <c r="H81" s="1"/>
  <c r="I81" s="1"/>
  <c r="H79"/>
  <c r="H78" s="1"/>
  <c r="H76"/>
  <c r="H75" s="1"/>
  <c r="I75" s="1"/>
  <c r="H71"/>
  <c r="H70" s="1"/>
  <c r="H69" s="1"/>
  <c r="H68" s="1"/>
  <c r="I68" s="1"/>
  <c r="H66"/>
  <c r="H65" s="1"/>
  <c r="I65" s="1"/>
  <c r="H63"/>
  <c r="I63" s="1"/>
  <c r="H61"/>
  <c r="I61" s="1"/>
  <c r="H59"/>
  <c r="I59" s="1"/>
  <c r="H57"/>
  <c r="H56" s="1"/>
  <c r="H55" s="1"/>
  <c r="H52"/>
  <c r="I52" s="1"/>
  <c r="H50"/>
  <c r="I50" s="1"/>
  <c r="H48"/>
  <c r="H47"/>
  <c r="H46" s="1"/>
  <c r="H43"/>
  <c r="I43" s="1"/>
  <c r="H41"/>
  <c r="H39"/>
  <c r="H38"/>
  <c r="H37"/>
  <c r="H34"/>
  <c r="H33" s="1"/>
  <c r="I33" s="1"/>
  <c r="H31"/>
  <c r="H30" s="1"/>
  <c r="I30" s="1"/>
  <c r="H26"/>
  <c r="H25" s="1"/>
  <c r="H23"/>
  <c r="H22" s="1"/>
  <c r="H20"/>
  <c r="H19" s="1"/>
  <c r="H17"/>
  <c r="H16" s="1"/>
  <c r="E113"/>
  <c r="E85"/>
  <c r="H91" l="1"/>
  <c r="I91" s="1"/>
  <c r="I231"/>
  <c r="I225"/>
  <c r="I224"/>
  <c r="H209"/>
  <c r="I209" s="1"/>
  <c r="H198"/>
  <c r="I198" s="1"/>
  <c r="I199"/>
  <c r="H191"/>
  <c r="I186"/>
  <c r="I183"/>
  <c r="I182"/>
  <c r="I170"/>
  <c r="I166"/>
  <c r="I167"/>
  <c r="I162"/>
  <c r="I160"/>
  <c r="I161"/>
  <c r="H155"/>
  <c r="I155" s="1"/>
  <c r="I156"/>
  <c r="I157"/>
  <c r="H141"/>
  <c r="H124"/>
  <c r="I124" s="1"/>
  <c r="H121"/>
  <c r="I121" s="1"/>
  <c r="H115"/>
  <c r="H97"/>
  <c r="I97" s="1"/>
  <c r="I95"/>
  <c r="H85"/>
  <c r="H84" s="1"/>
  <c r="I84" s="1"/>
  <c r="I98"/>
  <c r="I92"/>
  <c r="I87"/>
  <c r="I85"/>
  <c r="I86"/>
  <c r="I82"/>
  <c r="I76"/>
  <c r="I71"/>
  <c r="I69"/>
  <c r="I70"/>
  <c r="I66"/>
  <c r="H58"/>
  <c r="I58" s="1"/>
  <c r="H45"/>
  <c r="I45" s="1"/>
  <c r="H49"/>
  <c r="I49" s="1"/>
  <c r="H40"/>
  <c r="I40" s="1"/>
  <c r="I41"/>
  <c r="I34"/>
  <c r="I31"/>
  <c r="H15"/>
  <c r="H14" s="1"/>
  <c r="H29"/>
  <c r="I29" s="1"/>
  <c r="H36"/>
  <c r="I36" s="1"/>
  <c r="H54"/>
  <c r="I54" s="1"/>
  <c r="H74"/>
  <c r="H164"/>
  <c r="I164" s="1"/>
  <c r="H180"/>
  <c r="I180" s="1"/>
  <c r="E121"/>
  <c r="E94"/>
  <c r="E100"/>
  <c r="E215"/>
  <c r="E197"/>
  <c r="E64"/>
  <c r="E244"/>
  <c r="G242"/>
  <c r="F242"/>
  <c r="E242"/>
  <c r="G240"/>
  <c r="F240"/>
  <c r="E240"/>
  <c r="G239"/>
  <c r="F239"/>
  <c r="G237"/>
  <c r="F237"/>
  <c r="E237"/>
  <c r="G236"/>
  <c r="F236"/>
  <c r="E236"/>
  <c r="G234"/>
  <c r="F234"/>
  <c r="E234"/>
  <c r="G232"/>
  <c r="F232"/>
  <c r="E232"/>
  <c r="G231"/>
  <c r="F231"/>
  <c r="E231"/>
  <c r="G230"/>
  <c r="F230"/>
  <c r="G228"/>
  <c r="F228"/>
  <c r="F227" s="1"/>
  <c r="F223" s="1"/>
  <c r="E228"/>
  <c r="G227"/>
  <c r="E227"/>
  <c r="G225"/>
  <c r="F225"/>
  <c r="E225"/>
  <c r="E224" s="1"/>
  <c r="E223" s="1"/>
  <c r="G224"/>
  <c r="F224"/>
  <c r="G223"/>
  <c r="G221"/>
  <c r="F221"/>
  <c r="E221"/>
  <c r="G220"/>
  <c r="F220"/>
  <c r="E220"/>
  <c r="G218"/>
  <c r="F218"/>
  <c r="E218"/>
  <c r="G217"/>
  <c r="F217"/>
  <c r="E217"/>
  <c r="G216"/>
  <c r="F216"/>
  <c r="E216"/>
  <c r="G214"/>
  <c r="F214"/>
  <c r="E214"/>
  <c r="G212"/>
  <c r="F212"/>
  <c r="E212"/>
  <c r="G210"/>
  <c r="F210"/>
  <c r="E210"/>
  <c r="G209"/>
  <c r="F209"/>
  <c r="G207"/>
  <c r="F207"/>
  <c r="E207"/>
  <c r="G206"/>
  <c r="F206"/>
  <c r="E206"/>
  <c r="G204"/>
  <c r="F204"/>
  <c r="E204"/>
  <c r="G203"/>
  <c r="F203"/>
  <c r="E203"/>
  <c r="G201"/>
  <c r="F201"/>
  <c r="E201"/>
  <c r="G199"/>
  <c r="F199"/>
  <c r="E199"/>
  <c r="G198"/>
  <c r="F198"/>
  <c r="E198"/>
  <c r="G196"/>
  <c r="F196"/>
  <c r="E196"/>
  <c r="G194"/>
  <c r="F194"/>
  <c r="E194"/>
  <c r="G192"/>
  <c r="F192"/>
  <c r="E192"/>
  <c r="G191"/>
  <c r="F191"/>
  <c r="G190"/>
  <c r="F190"/>
  <c r="G189"/>
  <c r="F189"/>
  <c r="G187"/>
  <c r="G186" s="1"/>
  <c r="G185" s="1"/>
  <c r="F187"/>
  <c r="E187"/>
  <c r="E186" s="1"/>
  <c r="E185" s="1"/>
  <c r="F186"/>
  <c r="F185" s="1"/>
  <c r="G183"/>
  <c r="F183"/>
  <c r="F182" s="1"/>
  <c r="F181" s="1"/>
  <c r="F180" s="1"/>
  <c r="E183"/>
  <c r="G182"/>
  <c r="G181" s="1"/>
  <c r="G180" s="1"/>
  <c r="E182"/>
  <c r="E181" s="1"/>
  <c r="E180" s="1"/>
  <c r="G178"/>
  <c r="F178"/>
  <c r="F177" s="1"/>
  <c r="F176" s="1"/>
  <c r="E178"/>
  <c r="G177"/>
  <c r="G176" s="1"/>
  <c r="E177"/>
  <c r="E176" s="1"/>
  <c r="G174"/>
  <c r="G173" s="1"/>
  <c r="F174"/>
  <c r="E174"/>
  <c r="E173" s="1"/>
  <c r="F173"/>
  <c r="G171"/>
  <c r="G170" s="1"/>
  <c r="G169" s="1"/>
  <c r="G164" s="1"/>
  <c r="F171"/>
  <c r="E171"/>
  <c r="E170" s="1"/>
  <c r="E169" s="1"/>
  <c r="F170"/>
  <c r="F169" s="1"/>
  <c r="F164" s="1"/>
  <c r="G167"/>
  <c r="F167"/>
  <c r="E167"/>
  <c r="E166" s="1"/>
  <c r="E165" s="1"/>
  <c r="G166"/>
  <c r="F166"/>
  <c r="G165"/>
  <c r="F165"/>
  <c r="E163"/>
  <c r="G162"/>
  <c r="F162"/>
  <c r="E162"/>
  <c r="G161"/>
  <c r="F161"/>
  <c r="E161"/>
  <c r="G160"/>
  <c r="F160"/>
  <c r="E160"/>
  <c r="G159"/>
  <c r="F159"/>
  <c r="E159"/>
  <c r="E157"/>
  <c r="E156"/>
  <c r="E155" s="1"/>
  <c r="G153"/>
  <c r="F153"/>
  <c r="E153"/>
  <c r="E152" s="1"/>
  <c r="E151" s="1"/>
  <c r="E150" s="1"/>
  <c r="G152"/>
  <c r="F152"/>
  <c r="G151"/>
  <c r="F151"/>
  <c r="G150"/>
  <c r="F150"/>
  <c r="G148"/>
  <c r="F148"/>
  <c r="E148"/>
  <c r="G146"/>
  <c r="G141" s="1"/>
  <c r="G140" s="1"/>
  <c r="G139" s="1"/>
  <c r="F146"/>
  <c r="E146"/>
  <c r="G144"/>
  <c r="F144"/>
  <c r="E144"/>
  <c r="G142"/>
  <c r="F142"/>
  <c r="E142"/>
  <c r="F141"/>
  <c r="E141"/>
  <c r="E140" s="1"/>
  <c r="E139" s="1"/>
  <c r="G137"/>
  <c r="F137"/>
  <c r="E137"/>
  <c r="G136"/>
  <c r="F136"/>
  <c r="E136"/>
  <c r="G134"/>
  <c r="F134"/>
  <c r="E134"/>
  <c r="G133"/>
  <c r="F133"/>
  <c r="E133"/>
  <c r="G132"/>
  <c r="F132"/>
  <c r="E132"/>
  <c r="G130"/>
  <c r="F130"/>
  <c r="E130"/>
  <c r="G128"/>
  <c r="G127" s="1"/>
  <c r="F128"/>
  <c r="E128"/>
  <c r="E127" s="1"/>
  <c r="E114" s="1"/>
  <c r="F127"/>
  <c r="G125"/>
  <c r="G124" s="1"/>
  <c r="F125"/>
  <c r="E125"/>
  <c r="E124" s="1"/>
  <c r="F124"/>
  <c r="G122"/>
  <c r="F122"/>
  <c r="E122"/>
  <c r="G119"/>
  <c r="F119"/>
  <c r="F118" s="1"/>
  <c r="F114" s="1"/>
  <c r="F113" s="1"/>
  <c r="E119"/>
  <c r="G118"/>
  <c r="E118"/>
  <c r="G116"/>
  <c r="F116"/>
  <c r="F115" s="1"/>
  <c r="E116"/>
  <c r="G115"/>
  <c r="E115"/>
  <c r="G111"/>
  <c r="F111"/>
  <c r="E111"/>
  <c r="G109"/>
  <c r="G108" s="1"/>
  <c r="F109"/>
  <c r="E109"/>
  <c r="F108"/>
  <c r="G106"/>
  <c r="F106"/>
  <c r="E106"/>
  <c r="E103" s="1"/>
  <c r="G104"/>
  <c r="F104"/>
  <c r="F103" s="1"/>
  <c r="F102" s="1"/>
  <c r="E104"/>
  <c r="G103"/>
  <c r="G102" s="1"/>
  <c r="G98"/>
  <c r="G97" s="1"/>
  <c r="G91" s="1"/>
  <c r="F98"/>
  <c r="E98"/>
  <c r="E97" s="1"/>
  <c r="F97"/>
  <c r="E96"/>
  <c r="G95"/>
  <c r="F95"/>
  <c r="E95"/>
  <c r="E93"/>
  <c r="G92"/>
  <c r="F92"/>
  <c r="E92"/>
  <c r="F91"/>
  <c r="E91"/>
  <c r="G89"/>
  <c r="F89"/>
  <c r="E89"/>
  <c r="G87"/>
  <c r="F87"/>
  <c r="F86" s="1"/>
  <c r="F85" s="1"/>
  <c r="E87"/>
  <c r="G86"/>
  <c r="G85" s="1"/>
  <c r="G82"/>
  <c r="F82"/>
  <c r="E82"/>
  <c r="G81"/>
  <c r="F81"/>
  <c r="E81"/>
  <c r="G79"/>
  <c r="F79"/>
  <c r="E79"/>
  <c r="G78"/>
  <c r="F78"/>
  <c r="E78"/>
  <c r="G76"/>
  <c r="F76"/>
  <c r="E76"/>
  <c r="E75" s="1"/>
  <c r="E74" s="1"/>
  <c r="E73" s="1"/>
  <c r="G75"/>
  <c r="F75"/>
  <c r="G74"/>
  <c r="F74"/>
  <c r="G73"/>
  <c r="F73"/>
  <c r="G71"/>
  <c r="F71"/>
  <c r="E71"/>
  <c r="E70" s="1"/>
  <c r="E69" s="1"/>
  <c r="E68" s="1"/>
  <c r="G70"/>
  <c r="F70"/>
  <c r="G69"/>
  <c r="F69"/>
  <c r="G68"/>
  <c r="F68"/>
  <c r="E66"/>
  <c r="E65"/>
  <c r="G63"/>
  <c r="F63"/>
  <c r="E63"/>
  <c r="G61"/>
  <c r="F61"/>
  <c r="E61"/>
  <c r="G59"/>
  <c r="F59"/>
  <c r="E59"/>
  <c r="G58"/>
  <c r="F58"/>
  <c r="E57"/>
  <c r="G56"/>
  <c r="G55" s="1"/>
  <c r="G54" s="1"/>
  <c r="G28" s="1"/>
  <c r="F56"/>
  <c r="E56"/>
  <c r="E55" s="1"/>
  <c r="F55"/>
  <c r="F54" s="1"/>
  <c r="F28" s="1"/>
  <c r="G52"/>
  <c r="F52"/>
  <c r="E52"/>
  <c r="G50"/>
  <c r="F50"/>
  <c r="E50"/>
  <c r="G49"/>
  <c r="F49"/>
  <c r="E48"/>
  <c r="G47"/>
  <c r="F47"/>
  <c r="E47"/>
  <c r="E46" s="1"/>
  <c r="G46"/>
  <c r="F46"/>
  <c r="G45"/>
  <c r="F45"/>
  <c r="G43"/>
  <c r="F43"/>
  <c r="E43"/>
  <c r="G41"/>
  <c r="F41"/>
  <c r="E41"/>
  <c r="G40"/>
  <c r="F40"/>
  <c r="E39"/>
  <c r="G38"/>
  <c r="F38"/>
  <c r="E38"/>
  <c r="G37"/>
  <c r="F37"/>
  <c r="E37"/>
  <c r="G36"/>
  <c r="F36"/>
  <c r="G34"/>
  <c r="F34"/>
  <c r="E34"/>
  <c r="E33" s="1"/>
  <c r="G33"/>
  <c r="F33"/>
  <c r="G31"/>
  <c r="F31"/>
  <c r="E31"/>
  <c r="E30" s="1"/>
  <c r="G30"/>
  <c r="F30"/>
  <c r="G29"/>
  <c r="F29"/>
  <c r="G26"/>
  <c r="F26"/>
  <c r="E26"/>
  <c r="G25"/>
  <c r="F25"/>
  <c r="E25"/>
  <c r="G23"/>
  <c r="F23"/>
  <c r="F22" s="1"/>
  <c r="F15" s="1"/>
  <c r="F14" s="1"/>
  <c r="E23"/>
  <c r="G22"/>
  <c r="E22"/>
  <c r="G20"/>
  <c r="F20"/>
  <c r="E20"/>
  <c r="E19" s="1"/>
  <c r="G19"/>
  <c r="F19"/>
  <c r="G17"/>
  <c r="F17"/>
  <c r="E17"/>
  <c r="E16" s="1"/>
  <c r="G16"/>
  <c r="F16"/>
  <c r="G15"/>
  <c r="G14" s="1"/>
  <c r="H190" l="1"/>
  <c r="I191"/>
  <c r="H140"/>
  <c r="I141"/>
  <c r="H114"/>
  <c r="I115"/>
  <c r="H73"/>
  <c r="I73" s="1"/>
  <c r="I74"/>
  <c r="H28"/>
  <c r="E209"/>
  <c r="E86"/>
  <c r="E239"/>
  <c r="E230" s="1"/>
  <c r="E191"/>
  <c r="E164"/>
  <c r="F140"/>
  <c r="F139" s="1"/>
  <c r="F246" s="1"/>
  <c r="F248" s="1"/>
  <c r="G114"/>
  <c r="G113" s="1"/>
  <c r="E58"/>
  <c r="E54" s="1"/>
  <c r="E40"/>
  <c r="E36" s="1"/>
  <c r="E29"/>
  <c r="E15"/>
  <c r="E14" s="1"/>
  <c r="E108"/>
  <c r="E102" s="1"/>
  <c r="G84"/>
  <c r="G246" s="1"/>
  <c r="G248" s="1"/>
  <c r="F84"/>
  <c r="E49"/>
  <c r="E45" s="1"/>
  <c r="H189" l="1"/>
  <c r="I189" s="1"/>
  <c r="I190"/>
  <c r="H139"/>
  <c r="I139" s="1"/>
  <c r="I140"/>
  <c r="I114"/>
  <c r="H113"/>
  <c r="I113" s="1"/>
  <c r="I28"/>
  <c r="E190"/>
  <c r="E189" s="1"/>
  <c r="E84"/>
  <c r="E28"/>
  <c r="H246" l="1"/>
  <c r="I246" s="1"/>
  <c r="E246"/>
</calcChain>
</file>

<file path=xl/sharedStrings.xml><?xml version="1.0" encoding="utf-8"?>
<sst xmlns="http://schemas.openxmlformats.org/spreadsheetml/2006/main" count="321" uniqueCount="123">
  <si>
    <t>ИТОГО РАСХОДОВ</t>
  </si>
  <si>
    <t>5005118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</si>
  <si>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</si>
  <si>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</si>
  <si>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</si>
  <si>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</si>
  <si>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осуществление первичного воинского учета, на территории где отсутствуют военные комиссариаты</t>
  </si>
  <si>
    <t>Непрограммные расходы</t>
  </si>
  <si>
    <t>Взаимные расчеты, выделенные из резервного фонда Правительства ХМАО-Югры на проведение мероприятий, посвященных юбилейной дате</t>
  </si>
  <si>
    <t>Реализация мероприятий муниципальной программы "Благоустройство и озеленение территории городского поселения Игрим на 2014-2018 годы"</t>
  </si>
  <si>
    <t>Муниципальная программа "Благоустройство и озеленение территории городского поселения Игрим на 2014-2018 годы"</t>
  </si>
  <si>
    <t>240</t>
  </si>
  <si>
    <t>2807060</t>
  </si>
  <si>
    <t>200</t>
  </si>
  <si>
    <t>Расходы местного бюджета на софинансирование  государственной программы</t>
  </si>
  <si>
    <t>Иные межбюджетные трансферты, передаваемые из бюджета муниципального района в бюджеты поселений за счет субсидий из бюджета автономного округа</t>
  </si>
  <si>
    <t>Муниципальная программа "Комплексное социально-экономическое разбитие Березовского района на 2014-2016гг"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</si>
  <si>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</si>
  <si>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</si>
  <si>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</si>
  <si>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100</t>
  </si>
  <si>
    <t>Расходы на обеспечение деятельности подведомственных учреждений</t>
  </si>
  <si>
    <t/>
  </si>
  <si>
    <t>2510204</t>
  </si>
  <si>
    <t>120</t>
  </si>
  <si>
    <t>Расходы на обеспечение функций муниципальных органов</t>
  </si>
  <si>
    <t>Иные межбюджетные трансферты</t>
  </si>
  <si>
    <t>Межбюджетные трансферты</t>
  </si>
  <si>
    <t>Расходы по переданным полномочиям поселениями</t>
  </si>
  <si>
    <t>Фонд оплаты труда государственных (муниципальных) органов и взносы по обязательному социальному страхованию</t>
  </si>
  <si>
    <t>Расходы на содержание главы муниципального образования</t>
  </si>
  <si>
    <t>2510240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</si>
  <si>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</si>
  <si>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</si>
  <si>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Прочие мероприятия органов муниципальной власти</t>
  </si>
  <si>
    <t>Подпрограмма «Совершенствование системы управления в администрации городского поселения Игрим»</t>
  </si>
  <si>
    <t>Муниципальная программа "Повышение эффективности муниципального управления в городском поселении Игрим на 2014-2018 годы"</t>
  </si>
  <si>
    <t xml:space="preserve"> Реализация мероприятий профилактики экстремизма, гармонизации межэтнических отношений</t>
  </si>
  <si>
    <t>Подпрограмма "Профилактика экстремизма"</t>
  </si>
  <si>
    <t xml:space="preserve">Реализация мероприятий развития российского казачества  </t>
  </si>
  <si>
    <t>Подпрограмма "Развитие казачества"</t>
  </si>
  <si>
    <t>Муниципальная программа "Профилактика экстремизма, гармонизация межэтнических и межкультурных отношений в городском поселении Игрим" на 2014-2018 годы.</t>
  </si>
  <si>
    <t>Муниципальная программа " Управление муниципальным имуществом в городском поселении Игрим на 2014-2018 годы"</t>
  </si>
  <si>
    <t>Реализация мероприятий  муниципальной программы  "Развитие и содержание дорожно-транспортной системы на территории городского поселения Игрим на 2014-2018 годы"</t>
  </si>
  <si>
    <t>Подпрограмма "Дорожное хозяйство"</t>
  </si>
  <si>
    <t>Субсидии юридическим лицам (кроме некоммерческих организаций), индивидуальным предпринимателям, физическим лицам</t>
  </si>
  <si>
    <t>Подпрограмма "Автомобильный транспорт"</t>
  </si>
  <si>
    <t>Муниципальная программа "Развитие и содержание дорожно-транспортной системы на территории городского поселения Игрим" на 2014-2018 годы</t>
  </si>
  <si>
    <t>Услуги в области информационных технологий</t>
  </si>
  <si>
    <t>Подпрограмма "Развитие информационного общества и обеспечение деятельности органов местного самоуправления"</t>
  </si>
  <si>
    <t xml:space="preserve"> Муниципальная программа "Информационное общество на территории городского поселения Игрим на 2014-2018 годы"</t>
  </si>
  <si>
    <t>Реализация мероприятий программы "Обеспечение экологической безопасности "</t>
  </si>
  <si>
    <t>Подпрограмма "Регулирование качества окружающей среды"</t>
  </si>
  <si>
    <t xml:space="preserve"> Муниципальная программа "Обеспечение экологической безопасности в городском поселении Игрим" на 2014-2018 годы</t>
  </si>
  <si>
    <t>1427080</t>
  </si>
  <si>
    <t>1420000</t>
  </si>
  <si>
    <t>Подпрограмма "Укрепление пожарной безопасности"</t>
  </si>
  <si>
    <t>Иные выплаты населению</t>
  </si>
  <si>
    <t>870</t>
  </si>
  <si>
    <t>Резервные средства</t>
  </si>
  <si>
    <t>800</t>
  </si>
  <si>
    <t>Реализация мероприятий муниципальной программы "Защита населения и территорий от чрезвычайных ситуаций, обемпечение пожарной бехопасности в городском поселении Игрим на 2014-2018 годы"</t>
  </si>
  <si>
    <t>Подпрограмма "Организация и обеспечение меропряитий в сфере граждансокй обороны, защиты населения и территории от чрезвычайных ситуаций"</t>
  </si>
  <si>
    <t>Муниципальная программа "Защита населения и территорий от чрезвычайных ситуаций, обеспечение пожарной безопасности в  городском поселении Игрим на 2014-2018 годы"</t>
  </si>
  <si>
    <t>1327061</t>
  </si>
  <si>
    <t>Расходы местного бюджета на софинансирование муниципальной программы</t>
  </si>
  <si>
    <t xml:space="preserve">Мероприятия по противодействию злоупотребления наркотикаими и их незаконному обороту          </t>
  </si>
  <si>
    <t>Подпрограмма "Профилактика незаконного оборота и потребления наркотических средств и психотропных веществ"</t>
  </si>
  <si>
    <t xml:space="preserve">Субвенции на осуществление полномочий по государственной регистрации актов гражданского состояния </t>
  </si>
  <si>
    <t>Субсидии на реализацию подпрограммы "Профилактика правонарушений" государственной программы "Обеспечение прав и законных интересов населения Ханты-Мансийского автономного округа - Югры в отдельных сферах жизнедеятельности в 2014-2020 гг"</t>
  </si>
  <si>
    <t>Подпрограмма "Профилактика правонарушений"</t>
  </si>
  <si>
    <t>Муниципальная программа "Обеспечение прав и законных интересов населения городского поселения Игрим в отдельных сферах жизнедеятельности" на 2014-2018 годы</t>
  </si>
  <si>
    <t>Расходы местного бюджета на софинансирование государственной программы</t>
  </si>
  <si>
    <t>Подрограмма "Обеспечение реализации государственных программ"</t>
  </si>
  <si>
    <t>Реализация мероприятий муниципальной программы "Развитие жилищно-коммунального комплекса и повышение энергетической эффективности на территории городского поселения Игрим на 2014-2018 годы"</t>
  </si>
  <si>
    <t>Подпрограмма "Создание условий для обеспечения качественными коммунальными услугами"</t>
  </si>
  <si>
    <t xml:space="preserve"> Муниципальная программа "Развитие жилищно-коммунального комплекса и повышение энергетической эффективности на территории городского поселения Игрим на 2014-2018 годы"</t>
  </si>
  <si>
    <t>Расходы местного бюджета на софинансирвоание муниципальной программы</t>
  </si>
  <si>
    <t>0712115</t>
  </si>
  <si>
    <t>Реализация мероприятий программы "Содействие трудоустройству граждан" государственной программы "Содействие занятости населения в Ханты-Мансийском автономном округе–Югре на 2014– 2020 годы"</t>
  </si>
  <si>
    <t xml:space="preserve"> Подпрограмма "Содействие трудоустройству граждан"</t>
  </si>
  <si>
    <t>Муниципальная программа "Содействие занятости населения в городском поселении Игрим на 2014-2018 годы."</t>
  </si>
  <si>
    <t>Подпрограмма "Развитие массовой физической культуры и спорта"</t>
  </si>
  <si>
    <t>Муниципальная программа "Развитие физической культуры и спорта на территории городского поселения Игрим на 2014-2016 годы"</t>
  </si>
  <si>
    <t xml:space="preserve">Расходы на обеспечение деятельности подведомственных учреждений         </t>
  </si>
  <si>
    <t>Подпрограмма "Народное творчество и традиционная культура"</t>
  </si>
  <si>
    <t>Подпрограмма "Музейное дело"</t>
  </si>
  <si>
    <t>Подпрограмма "Библиотечное дело"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</si>
  <si>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</t>
  </si>
  <si>
    <t>Подпрограмма «Обеспечение прав граждан на доступ к культурным ценностям и информации»</t>
  </si>
  <si>
    <t xml:space="preserve">Муниципальная программа"Развитие культуры на территории городского поселения Игрим на 2014-2018 годы"
</t>
  </si>
  <si>
    <t>0317061</t>
  </si>
  <si>
    <t>0315641</t>
  </si>
  <si>
    <t>Мероприятия по организации отдыха и оздоровления детей</t>
  </si>
  <si>
    <t>Подпрограмма "Дети Югры"</t>
  </si>
  <si>
    <t>Муниципальная программа "Социальная поддержка жителей городского поселения Игрим" на 2014-2018 гг.</t>
  </si>
  <si>
    <t>Сумма</t>
  </si>
  <si>
    <t>ВР</t>
  </si>
  <si>
    <t>ЦСР</t>
  </si>
  <si>
    <t>Наименование показателя</t>
  </si>
  <si>
    <t>в тыс.руб.</t>
  </si>
  <si>
    <t>городского поселения Игрим</t>
  </si>
  <si>
    <t xml:space="preserve">                 к решению Совета депутатов</t>
  </si>
  <si>
    <t xml:space="preserve">Реализация мероприятий муниципальной программы </t>
  </si>
  <si>
    <t>5007074</t>
  </si>
  <si>
    <t>Реализация мероприятий по ликвидации подведомственных учреждений</t>
  </si>
  <si>
    <t>5007030</t>
  </si>
  <si>
    <t>Условно-утвержденнын расходы</t>
  </si>
  <si>
    <t>Реализация мероприятий подпрограммы "обеспечение прав граждан на доступ к культурным ценностям и информации государственной программы "Развитие культуры и туризма в Ханты-Мансийском автономном округе-Югре на 2014-2020 годы"</t>
  </si>
  <si>
    <t>Реализация мероприятий по содействию трудоустройству граждан в рамках подпрограммы "Содействие трудоустройству граждан" государственной программы "Содействие занятости населения в Ханты-Мансийском автономном округе – Югре на 2014 – 2020 годы"</t>
  </si>
  <si>
    <t>Расходы на реализацию мероприятий программы софинансирование окружного бюджета</t>
  </si>
  <si>
    <t xml:space="preserve">                  от 25.12.2014 г. № 97</t>
  </si>
  <si>
    <t>"Приложение № 10</t>
  </si>
  <si>
    <t xml:space="preserve">Субсидии на реконструкцию, расширение, модернизацию, строительство и капитальный ремонт объектов коммунального комплекса в рамках подпрограммы "Создание условий для обеспечения качественными коммунальными услугами"  </t>
  </si>
  <si>
    <t>Муниципальная программа "Развитие малого и среднего предпринимательства на территории городского поселения Игрим на 2015 - 2018 годы"</t>
  </si>
  <si>
    <t>Реализация мероприятий муниципальной программы "Развитие малого и среднего предпринимательства на территории городского поселения Игрим на 2015 - 2018 годы"</t>
  </si>
  <si>
    <t>Иные межбюджетные трансферты в рамках реализации наказов избирателей депутатами Думы ХМАО (бюджет автономного округа)</t>
  </si>
  <si>
    <t>0595608</t>
  </si>
  <si>
    <t>Приложение № 4</t>
  </si>
  <si>
    <t>Исполнено за 9 месяцев</t>
  </si>
  <si>
    <t>% исполнения</t>
  </si>
  <si>
    <t xml:space="preserve">                  от 00.00.2015 г. № 000</t>
  </si>
  <si>
    <t>Исполнение бюджета городского поселения Игрим по распределению бюджетных ассигнований по целевым статьям (муниципальным программам городского поселения Игрим и непрограмным направлениям деятельности), группам и подгруппам видов расходов классификации расходов бюджета городского поселения Игрим за 9 месяцев 2015 года.</t>
  </si>
</sst>
</file>

<file path=xl/styles.xml><?xml version="1.0" encoding="utf-8"?>
<styleSheet xmlns="http://schemas.openxmlformats.org/spreadsheetml/2006/main">
  <numFmts count="6">
    <numFmt numFmtId="164" formatCode="#,##0.0_ ;[Red]\-#,##0.0\ "/>
    <numFmt numFmtId="165" formatCode="#,##0.0;[Red]\-#,##0.0;0.0"/>
    <numFmt numFmtId="166" formatCode="000;;"/>
    <numFmt numFmtId="167" formatCode="000"/>
    <numFmt numFmtId="168" formatCode="0000000"/>
    <numFmt numFmtId="169" formatCode="0000"/>
  </numFmts>
  <fonts count="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0" fontId="8" fillId="0" borderId="0"/>
    <xf numFmtId="0" fontId="1" fillId="0" borderId="0"/>
    <xf numFmtId="0" fontId="1" fillId="0" borderId="0"/>
  </cellStyleXfs>
  <cellXfs count="32">
    <xf numFmtId="0" fontId="0" fillId="0" borderId="0" xfId="0"/>
    <xf numFmtId="164" fontId="4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165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0" applyNumberFormat="1" applyFont="1" applyFill="1" applyBorder="1" applyAlignment="1">
      <alignment horizontal="center" vertical="center" wrapText="1"/>
    </xf>
    <xf numFmtId="167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top" wrapText="1"/>
    </xf>
    <xf numFmtId="168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169" fontId="4" fillId="0" borderId="1" xfId="1" applyNumberFormat="1" applyFont="1" applyFill="1" applyBorder="1" applyAlignment="1" applyProtection="1">
      <alignment vertical="center" wrapText="1"/>
      <protection hidden="1"/>
    </xf>
    <xf numFmtId="168" fontId="4" fillId="0" borderId="0" xfId="1" applyNumberFormat="1" applyFont="1" applyFill="1" applyAlignment="1" applyProtection="1">
      <alignment horizontal="center" vertical="center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0" fontId="3" fillId="0" borderId="1" xfId="1" applyFont="1" applyFill="1" applyBorder="1"/>
    <xf numFmtId="49" fontId="4" fillId="0" borderId="1" xfId="0" applyNumberFormat="1" applyFont="1" applyFill="1" applyBorder="1" applyAlignment="1">
      <alignment horizontal="center" vertical="top" wrapText="1"/>
    </xf>
    <xf numFmtId="168" fontId="4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0" fontId="6" fillId="0" borderId="0" xfId="1" applyNumberFormat="1" applyFont="1" applyFill="1" applyBorder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Font="1" applyFill="1"/>
    <xf numFmtId="0" fontId="7" fillId="0" borderId="0" xfId="1" applyFont="1" applyFill="1" applyAlignment="1">
      <alignment horizontal="right"/>
    </xf>
    <xf numFmtId="0" fontId="3" fillId="0" borderId="0" xfId="1" applyFont="1" applyFill="1" applyProtection="1">
      <protection hidden="1"/>
    </xf>
    <xf numFmtId="0" fontId="3" fillId="0" borderId="0" xfId="1" applyFont="1" applyFill="1" applyAlignment="1" applyProtection="1">
      <protection hidden="1"/>
    </xf>
    <xf numFmtId="0" fontId="5" fillId="0" borderId="0" xfId="1" applyFont="1" applyFill="1"/>
    <xf numFmtId="164" fontId="3" fillId="0" borderId="0" xfId="1" applyNumberFormat="1" applyFont="1" applyFill="1"/>
    <xf numFmtId="0" fontId="6" fillId="0" borderId="0" xfId="1" applyNumberFormat="1" applyFont="1" applyFill="1" applyBorder="1" applyAlignment="1" applyProtection="1">
      <alignment wrapText="1"/>
      <protection hidden="1"/>
    </xf>
    <xf numFmtId="164" fontId="5" fillId="0" borderId="0" xfId="1" applyNumberFormat="1" applyFont="1" applyFill="1"/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3"/>
    <cellStyle name="Обычный 4" xfId="4"/>
    <cellStyle name="Обычный 5" xfId="5"/>
    <cellStyle name="Обычный_tmp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J248"/>
  <sheetViews>
    <sheetView tabSelected="1" zoomScale="110" zoomScaleNormal="110" workbookViewId="0">
      <selection activeCell="B10" sqref="B10:E10"/>
    </sheetView>
  </sheetViews>
  <sheetFormatPr defaultColWidth="11.140625" defaultRowHeight="12.75"/>
  <cols>
    <col min="1" max="1" width="2.5703125" style="23" customWidth="1"/>
    <col min="2" max="2" width="61.28515625" style="23" customWidth="1"/>
    <col min="3" max="3" width="9.140625" style="23" customWidth="1"/>
    <col min="4" max="4" width="8" style="23" customWidth="1"/>
    <col min="5" max="5" width="9.28515625" style="23" customWidth="1"/>
    <col min="6" max="7" width="9.28515625" style="23" hidden="1" customWidth="1"/>
    <col min="8" max="9" width="9.28515625" style="23" customWidth="1"/>
    <col min="10" max="16384" width="11.140625" style="23"/>
  </cols>
  <sheetData>
    <row r="1" spans="2:9">
      <c r="E1" s="24"/>
      <c r="H1" s="24"/>
      <c r="I1" s="24" t="s">
        <v>118</v>
      </c>
    </row>
    <row r="2" spans="2:9">
      <c r="E2" s="24"/>
      <c r="H2" s="24"/>
      <c r="I2" s="24" t="s">
        <v>102</v>
      </c>
    </row>
    <row r="3" spans="2:9">
      <c r="E3" s="24"/>
      <c r="H3" s="24"/>
      <c r="I3" s="24" t="s">
        <v>101</v>
      </c>
    </row>
    <row r="4" spans="2:9">
      <c r="E4" s="24"/>
      <c r="H4" s="24"/>
      <c r="I4" s="24" t="s">
        <v>121</v>
      </c>
    </row>
    <row r="6" spans="2:9">
      <c r="E6" s="24"/>
      <c r="H6" s="24"/>
      <c r="I6" s="24" t="s">
        <v>112</v>
      </c>
    </row>
    <row r="7" spans="2:9" ht="13.5" customHeight="1">
      <c r="E7" s="24"/>
      <c r="H7" s="24"/>
      <c r="I7" s="24" t="s">
        <v>102</v>
      </c>
    </row>
    <row r="8" spans="2:9" ht="12.75" customHeight="1">
      <c r="B8" s="25"/>
      <c r="C8" s="26"/>
      <c r="D8" s="26"/>
      <c r="E8" s="24"/>
      <c r="F8" s="24"/>
      <c r="G8" s="24"/>
      <c r="H8" s="24"/>
      <c r="I8" s="24" t="s">
        <v>101</v>
      </c>
    </row>
    <row r="9" spans="2:9" ht="12.75" customHeight="1">
      <c r="B9" s="22"/>
      <c r="C9" s="21"/>
      <c r="D9" s="21"/>
      <c r="E9" s="24"/>
      <c r="F9" s="24"/>
      <c r="G9" s="24"/>
      <c r="H9" s="24"/>
      <c r="I9" s="24" t="s">
        <v>111</v>
      </c>
    </row>
    <row r="10" spans="2:9" ht="79.5" customHeight="1">
      <c r="B10" s="31" t="s">
        <v>122</v>
      </c>
      <c r="C10" s="31"/>
      <c r="D10" s="31"/>
      <c r="E10" s="31"/>
      <c r="F10" s="29"/>
      <c r="G10" s="29"/>
      <c r="H10" s="29"/>
    </row>
    <row r="11" spans="2:9" ht="10.5" customHeight="1">
      <c r="B11" s="20"/>
      <c r="C11" s="20"/>
      <c r="D11" s="20"/>
      <c r="E11" s="19"/>
      <c r="F11" s="19"/>
      <c r="G11" s="19"/>
      <c r="H11" s="19"/>
      <c r="I11" s="19" t="s">
        <v>100</v>
      </c>
    </row>
    <row r="12" spans="2:9" s="27" customFormat="1" ht="25.5" customHeight="1">
      <c r="B12" s="18" t="s">
        <v>99</v>
      </c>
      <c r="C12" s="18" t="s">
        <v>98</v>
      </c>
      <c r="D12" s="18" t="s">
        <v>97</v>
      </c>
      <c r="E12" s="17" t="s">
        <v>96</v>
      </c>
      <c r="F12" s="17" t="s">
        <v>96</v>
      </c>
      <c r="G12" s="17" t="s">
        <v>96</v>
      </c>
      <c r="H12" s="17" t="s">
        <v>119</v>
      </c>
      <c r="I12" s="17" t="s">
        <v>120</v>
      </c>
    </row>
    <row r="13" spans="2:9" s="27" customFormat="1" ht="12" customHeight="1">
      <c r="B13" s="18"/>
      <c r="C13" s="18"/>
      <c r="D13" s="18"/>
      <c r="E13" s="17">
        <v>2015</v>
      </c>
      <c r="F13" s="17">
        <v>2016</v>
      </c>
      <c r="G13" s="17">
        <v>2017</v>
      </c>
      <c r="H13" s="17">
        <v>2015</v>
      </c>
      <c r="I13" s="17"/>
    </row>
    <row r="14" spans="2:9" s="27" customFormat="1" ht="22.5">
      <c r="B14" s="6" t="s">
        <v>95</v>
      </c>
      <c r="C14" s="8">
        <v>300000</v>
      </c>
      <c r="D14" s="4"/>
      <c r="E14" s="3">
        <f>E15</f>
        <v>326.5</v>
      </c>
      <c r="F14" s="3">
        <f>F15</f>
        <v>0</v>
      </c>
      <c r="G14" s="3">
        <f>G15</f>
        <v>0</v>
      </c>
      <c r="H14" s="3">
        <f>H15</f>
        <v>326.5</v>
      </c>
      <c r="I14" s="3">
        <f>H14/E14*100</f>
        <v>100</v>
      </c>
    </row>
    <row r="15" spans="2:9" s="27" customFormat="1" ht="12">
      <c r="B15" s="6" t="s">
        <v>94</v>
      </c>
      <c r="C15" s="8">
        <v>310000</v>
      </c>
      <c r="D15" s="4"/>
      <c r="E15" s="3">
        <f>E16+E19+E22+E25</f>
        <v>326.5</v>
      </c>
      <c r="F15" s="3">
        <f>F16+F19+F22+F25</f>
        <v>0</v>
      </c>
      <c r="G15" s="3">
        <f>G16+G19+G22+G25</f>
        <v>0</v>
      </c>
      <c r="H15" s="3">
        <f>H16+H19+H22+H25</f>
        <v>326.5</v>
      </c>
      <c r="I15" s="3">
        <f t="shared" ref="I15:I78" si="0">H15/E15*100</f>
        <v>100</v>
      </c>
    </row>
    <row r="16" spans="2:9" s="27" customFormat="1" ht="12">
      <c r="B16" s="6" t="s">
        <v>93</v>
      </c>
      <c r="C16" s="8">
        <v>312105</v>
      </c>
      <c r="D16" s="4"/>
      <c r="E16" s="3">
        <f t="shared" ref="E16:H17" si="1">E17</f>
        <v>270.89999999999998</v>
      </c>
      <c r="F16" s="3">
        <f t="shared" si="1"/>
        <v>0</v>
      </c>
      <c r="G16" s="3">
        <f t="shared" si="1"/>
        <v>0</v>
      </c>
      <c r="H16" s="3">
        <f t="shared" si="1"/>
        <v>270.89999999999998</v>
      </c>
      <c r="I16" s="3">
        <f t="shared" si="0"/>
        <v>100</v>
      </c>
    </row>
    <row r="17" spans="2:10" s="27" customFormat="1" ht="33.75">
      <c r="B17" s="6" t="s">
        <v>5</v>
      </c>
      <c r="C17" s="8">
        <v>312105</v>
      </c>
      <c r="D17" s="4">
        <v>100</v>
      </c>
      <c r="E17" s="3">
        <f t="shared" si="1"/>
        <v>270.89999999999998</v>
      </c>
      <c r="F17" s="3">
        <f t="shared" si="1"/>
        <v>0</v>
      </c>
      <c r="G17" s="3">
        <f t="shared" si="1"/>
        <v>0</v>
      </c>
      <c r="H17" s="3">
        <f t="shared" si="1"/>
        <v>270.89999999999998</v>
      </c>
      <c r="I17" s="3">
        <f t="shared" si="0"/>
        <v>100</v>
      </c>
    </row>
    <row r="18" spans="2:10" s="27" customFormat="1" ht="12">
      <c r="B18" s="6" t="s">
        <v>19</v>
      </c>
      <c r="C18" s="8">
        <v>312105</v>
      </c>
      <c r="D18" s="4">
        <v>110</v>
      </c>
      <c r="E18" s="3">
        <v>270.89999999999998</v>
      </c>
      <c r="F18" s="3"/>
      <c r="G18" s="3"/>
      <c r="H18" s="3">
        <v>270.89999999999998</v>
      </c>
      <c r="I18" s="3">
        <f t="shared" si="0"/>
        <v>100</v>
      </c>
    </row>
    <row r="19" spans="2:10" s="27" customFormat="1" ht="12">
      <c r="B19" s="6" t="s">
        <v>77</v>
      </c>
      <c r="C19" s="8">
        <v>317061</v>
      </c>
      <c r="D19" s="4"/>
      <c r="E19" s="3">
        <f t="shared" ref="E19:H20" si="2">E20</f>
        <v>55.6</v>
      </c>
      <c r="F19" s="3">
        <f t="shared" si="2"/>
        <v>0</v>
      </c>
      <c r="G19" s="3">
        <f t="shared" si="2"/>
        <v>0</v>
      </c>
      <c r="H19" s="3">
        <f t="shared" si="2"/>
        <v>55.6</v>
      </c>
      <c r="I19" s="3">
        <f t="shared" si="0"/>
        <v>100</v>
      </c>
    </row>
    <row r="20" spans="2:10" s="27" customFormat="1" ht="33.75">
      <c r="B20" s="6" t="s">
        <v>5</v>
      </c>
      <c r="C20" s="8">
        <v>317061</v>
      </c>
      <c r="D20" s="4">
        <v>100</v>
      </c>
      <c r="E20" s="3">
        <f t="shared" si="2"/>
        <v>55.6</v>
      </c>
      <c r="F20" s="3">
        <f t="shared" si="2"/>
        <v>0</v>
      </c>
      <c r="G20" s="3">
        <f t="shared" si="2"/>
        <v>0</v>
      </c>
      <c r="H20" s="3">
        <f t="shared" si="2"/>
        <v>55.6</v>
      </c>
      <c r="I20" s="3">
        <f t="shared" si="0"/>
        <v>100</v>
      </c>
    </row>
    <row r="21" spans="2:10" s="27" customFormat="1" ht="12">
      <c r="B21" s="6" t="s">
        <v>19</v>
      </c>
      <c r="C21" s="8">
        <v>317061</v>
      </c>
      <c r="D21" s="4">
        <v>110</v>
      </c>
      <c r="E21" s="3">
        <v>55.6</v>
      </c>
      <c r="F21" s="3"/>
      <c r="G21" s="3"/>
      <c r="H21" s="3">
        <v>55.6</v>
      </c>
      <c r="I21" s="3">
        <f t="shared" si="0"/>
        <v>100</v>
      </c>
    </row>
    <row r="22" spans="2:10" ht="22.5" hidden="1">
      <c r="B22" s="7" t="s">
        <v>88</v>
      </c>
      <c r="C22" s="15" t="s">
        <v>92</v>
      </c>
      <c r="D22" s="4"/>
      <c r="E22" s="3">
        <f t="shared" ref="E22:H23" si="3">E23</f>
        <v>0</v>
      </c>
      <c r="F22" s="3">
        <f t="shared" si="3"/>
        <v>0</v>
      </c>
      <c r="G22" s="3">
        <f t="shared" si="3"/>
        <v>0</v>
      </c>
      <c r="H22" s="3">
        <f t="shared" si="3"/>
        <v>0</v>
      </c>
      <c r="I22" s="3" t="e">
        <f t="shared" si="0"/>
        <v>#DIV/0!</v>
      </c>
    </row>
    <row r="23" spans="2:10" hidden="1">
      <c r="B23" s="6" t="s">
        <v>3</v>
      </c>
      <c r="C23" s="5" t="s">
        <v>92</v>
      </c>
      <c r="D23" s="4">
        <v>200</v>
      </c>
      <c r="E23" s="3">
        <f t="shared" si="3"/>
        <v>0</v>
      </c>
      <c r="F23" s="3">
        <f t="shared" si="3"/>
        <v>0</v>
      </c>
      <c r="G23" s="3">
        <f t="shared" si="3"/>
        <v>0</v>
      </c>
      <c r="H23" s="3">
        <f t="shared" si="3"/>
        <v>0</v>
      </c>
      <c r="I23" s="3" t="e">
        <f t="shared" si="0"/>
        <v>#DIV/0!</v>
      </c>
    </row>
    <row r="24" spans="2:10" ht="22.5" hidden="1">
      <c r="B24" s="6" t="s">
        <v>2</v>
      </c>
      <c r="C24" s="15" t="s">
        <v>92</v>
      </c>
      <c r="D24" s="4">
        <v>240</v>
      </c>
      <c r="E24" s="3"/>
      <c r="F24" s="3"/>
      <c r="G24" s="3"/>
      <c r="H24" s="3"/>
      <c r="I24" s="3" t="e">
        <f t="shared" si="0"/>
        <v>#DIV/0!</v>
      </c>
    </row>
    <row r="25" spans="2:10" hidden="1">
      <c r="B25" s="7" t="s">
        <v>77</v>
      </c>
      <c r="C25" s="15" t="s">
        <v>91</v>
      </c>
      <c r="D25" s="4"/>
      <c r="E25" s="3">
        <f t="shared" ref="E25:H26" si="4">E26</f>
        <v>0</v>
      </c>
      <c r="F25" s="3">
        <f t="shared" si="4"/>
        <v>0</v>
      </c>
      <c r="G25" s="3">
        <f t="shared" si="4"/>
        <v>0</v>
      </c>
      <c r="H25" s="3">
        <f t="shared" si="4"/>
        <v>0</v>
      </c>
      <c r="I25" s="3" t="e">
        <f t="shared" si="0"/>
        <v>#DIV/0!</v>
      </c>
    </row>
    <row r="26" spans="2:10" hidden="1">
      <c r="B26" s="7" t="s">
        <v>3</v>
      </c>
      <c r="C26" s="15" t="s">
        <v>91</v>
      </c>
      <c r="D26" s="4">
        <v>200</v>
      </c>
      <c r="E26" s="3">
        <f t="shared" si="4"/>
        <v>0</v>
      </c>
      <c r="F26" s="3">
        <f t="shared" si="4"/>
        <v>0</v>
      </c>
      <c r="G26" s="3">
        <f t="shared" si="4"/>
        <v>0</v>
      </c>
      <c r="H26" s="3">
        <f t="shared" si="4"/>
        <v>0</v>
      </c>
      <c r="I26" s="3" t="e">
        <f t="shared" si="0"/>
        <v>#DIV/0!</v>
      </c>
    </row>
    <row r="27" spans="2:10" ht="22.5" hidden="1">
      <c r="B27" s="6" t="s">
        <v>2</v>
      </c>
      <c r="C27" s="15" t="s">
        <v>91</v>
      </c>
      <c r="D27" s="4">
        <v>240</v>
      </c>
      <c r="E27" s="3"/>
      <c r="F27" s="3"/>
      <c r="G27" s="3"/>
      <c r="H27" s="3"/>
      <c r="I27" s="3" t="e">
        <f t="shared" si="0"/>
        <v>#DIV/0!</v>
      </c>
    </row>
    <row r="28" spans="2:10" s="27" customFormat="1" ht="28.5" customHeight="1">
      <c r="B28" s="6" t="s">
        <v>90</v>
      </c>
      <c r="C28" s="8">
        <v>500000</v>
      </c>
      <c r="D28" s="4"/>
      <c r="E28" s="3">
        <f>E29+E36+E45+E54</f>
        <v>22239.9</v>
      </c>
      <c r="F28" s="3">
        <f>F29+F36+F45+F54</f>
        <v>25971.899999999998</v>
      </c>
      <c r="G28" s="3">
        <f>G29+G36+G45+G54</f>
        <v>29119.599999999999</v>
      </c>
      <c r="H28" s="3">
        <f>H29+H36+H45+H54</f>
        <v>16094.2</v>
      </c>
      <c r="I28" s="3">
        <f t="shared" si="0"/>
        <v>72.366332582430672</v>
      </c>
      <c r="J28" s="30"/>
    </row>
    <row r="29" spans="2:10" s="27" customFormat="1" ht="22.5">
      <c r="B29" s="6" t="s">
        <v>89</v>
      </c>
      <c r="C29" s="8">
        <v>510000</v>
      </c>
      <c r="D29" s="4"/>
      <c r="E29" s="3">
        <f>E30+E33</f>
        <v>164.7</v>
      </c>
      <c r="F29" s="3">
        <f>F30+F33</f>
        <v>0</v>
      </c>
      <c r="G29" s="3">
        <f>G30+G33</f>
        <v>0</v>
      </c>
      <c r="H29" s="3">
        <f>H30+H33</f>
        <v>7</v>
      </c>
      <c r="I29" s="3">
        <f t="shared" si="0"/>
        <v>4.2501517911353979</v>
      </c>
    </row>
    <row r="30" spans="2:10" s="27" customFormat="1" ht="45">
      <c r="B30" s="7" t="s">
        <v>108</v>
      </c>
      <c r="C30" s="8">
        <v>515418</v>
      </c>
      <c r="D30" s="4"/>
      <c r="E30" s="3">
        <f t="shared" ref="E30:H31" si="5">E31</f>
        <v>106</v>
      </c>
      <c r="F30" s="3">
        <f t="shared" si="5"/>
        <v>0</v>
      </c>
      <c r="G30" s="3">
        <f t="shared" si="5"/>
        <v>0</v>
      </c>
      <c r="H30" s="3">
        <f t="shared" si="5"/>
        <v>0</v>
      </c>
      <c r="I30" s="3">
        <f t="shared" si="0"/>
        <v>0</v>
      </c>
    </row>
    <row r="31" spans="2:10" s="27" customFormat="1" ht="12">
      <c r="B31" s="6" t="s">
        <v>3</v>
      </c>
      <c r="C31" s="8">
        <v>515418</v>
      </c>
      <c r="D31" s="4">
        <v>200</v>
      </c>
      <c r="E31" s="3">
        <f t="shared" si="5"/>
        <v>106</v>
      </c>
      <c r="F31" s="3">
        <f t="shared" si="5"/>
        <v>0</v>
      </c>
      <c r="G31" s="3">
        <f t="shared" si="5"/>
        <v>0</v>
      </c>
      <c r="H31" s="3">
        <f t="shared" si="5"/>
        <v>0</v>
      </c>
      <c r="I31" s="3">
        <f t="shared" si="0"/>
        <v>0</v>
      </c>
    </row>
    <row r="32" spans="2:10" s="27" customFormat="1" ht="22.5">
      <c r="B32" s="6" t="s">
        <v>2</v>
      </c>
      <c r="C32" s="8">
        <v>515418</v>
      </c>
      <c r="D32" s="4">
        <v>240</v>
      </c>
      <c r="E32" s="3">
        <v>106</v>
      </c>
      <c r="F32" s="3">
        <v>0</v>
      </c>
      <c r="G32" s="3">
        <v>0</v>
      </c>
      <c r="H32" s="3">
        <v>0</v>
      </c>
      <c r="I32" s="3">
        <f t="shared" si="0"/>
        <v>0</v>
      </c>
    </row>
    <row r="33" spans="2:9" s="27" customFormat="1" ht="12">
      <c r="B33" s="6" t="s">
        <v>77</v>
      </c>
      <c r="C33" s="8">
        <v>517061</v>
      </c>
      <c r="D33" s="4"/>
      <c r="E33" s="3">
        <f t="shared" ref="E33:H34" si="6">E34</f>
        <v>58.7</v>
      </c>
      <c r="F33" s="3">
        <f t="shared" si="6"/>
        <v>0</v>
      </c>
      <c r="G33" s="3">
        <f t="shared" si="6"/>
        <v>0</v>
      </c>
      <c r="H33" s="3">
        <f t="shared" si="6"/>
        <v>7</v>
      </c>
      <c r="I33" s="3">
        <f t="shared" si="0"/>
        <v>11.925042589437819</v>
      </c>
    </row>
    <row r="34" spans="2:9" s="27" customFormat="1" ht="12">
      <c r="B34" s="6" t="s">
        <v>3</v>
      </c>
      <c r="C34" s="8">
        <v>517061</v>
      </c>
      <c r="D34" s="4">
        <v>200</v>
      </c>
      <c r="E34" s="3">
        <f t="shared" si="6"/>
        <v>58.7</v>
      </c>
      <c r="F34" s="3">
        <f t="shared" si="6"/>
        <v>0</v>
      </c>
      <c r="G34" s="3">
        <f t="shared" si="6"/>
        <v>0</v>
      </c>
      <c r="H34" s="3">
        <f t="shared" si="6"/>
        <v>7</v>
      </c>
      <c r="I34" s="3">
        <f t="shared" si="0"/>
        <v>11.925042589437819</v>
      </c>
    </row>
    <row r="35" spans="2:9" s="27" customFormat="1" ht="22.5">
      <c r="B35" s="6" t="s">
        <v>2</v>
      </c>
      <c r="C35" s="8">
        <v>517061</v>
      </c>
      <c r="D35" s="4">
        <v>240</v>
      </c>
      <c r="E35" s="3">
        <v>58.7</v>
      </c>
      <c r="F35" s="3">
        <v>0</v>
      </c>
      <c r="G35" s="3">
        <v>0</v>
      </c>
      <c r="H35" s="3">
        <v>7</v>
      </c>
      <c r="I35" s="3">
        <f t="shared" si="0"/>
        <v>11.925042589437819</v>
      </c>
    </row>
    <row r="36" spans="2:9" s="27" customFormat="1" ht="12">
      <c r="B36" s="6" t="s">
        <v>87</v>
      </c>
      <c r="C36" s="8">
        <v>550000</v>
      </c>
      <c r="D36" s="4"/>
      <c r="E36" s="3">
        <f>E37+E40</f>
        <v>4949.3</v>
      </c>
      <c r="F36" s="3">
        <f t="shared" ref="F36:G36" si="7">F37+F40</f>
        <v>6274.9</v>
      </c>
      <c r="G36" s="3">
        <f t="shared" si="7"/>
        <v>6407.9</v>
      </c>
      <c r="H36" s="3">
        <f>H37+H40</f>
        <v>3847.3</v>
      </c>
      <c r="I36" s="3">
        <f t="shared" si="0"/>
        <v>77.734225041925114</v>
      </c>
    </row>
    <row r="37" spans="2:9" s="27" customFormat="1" ht="22.5" hidden="1">
      <c r="B37" s="6" t="s">
        <v>110</v>
      </c>
      <c r="C37" s="8">
        <v>555471</v>
      </c>
      <c r="D37" s="4"/>
      <c r="E37" s="3">
        <f>E38</f>
        <v>0</v>
      </c>
      <c r="F37" s="3">
        <f t="shared" ref="F37:G37" si="8">F38</f>
        <v>1466</v>
      </c>
      <c r="G37" s="3">
        <f t="shared" si="8"/>
        <v>1466</v>
      </c>
      <c r="H37" s="3">
        <f>H38</f>
        <v>0</v>
      </c>
      <c r="I37" s="3" t="e">
        <f t="shared" si="0"/>
        <v>#DIV/0!</v>
      </c>
    </row>
    <row r="38" spans="2:9" s="27" customFormat="1" ht="33.75" hidden="1">
      <c r="B38" s="6" t="s">
        <v>5</v>
      </c>
      <c r="C38" s="8">
        <v>555471</v>
      </c>
      <c r="D38" s="4">
        <v>100</v>
      </c>
      <c r="E38" s="3">
        <f>E39</f>
        <v>0</v>
      </c>
      <c r="F38" s="3">
        <f>F39</f>
        <v>1466</v>
      </c>
      <c r="G38" s="3">
        <f>G39</f>
        <v>1466</v>
      </c>
      <c r="H38" s="3">
        <f>H39</f>
        <v>0</v>
      </c>
      <c r="I38" s="3" t="e">
        <f t="shared" si="0"/>
        <v>#DIV/0!</v>
      </c>
    </row>
    <row r="39" spans="2:9" s="27" customFormat="1" ht="12" hidden="1">
      <c r="B39" s="6" t="s">
        <v>19</v>
      </c>
      <c r="C39" s="8">
        <v>555471</v>
      </c>
      <c r="D39" s="4">
        <v>110</v>
      </c>
      <c r="E39" s="3">
        <f>1466-1466</f>
        <v>0</v>
      </c>
      <c r="F39" s="3">
        <v>1466</v>
      </c>
      <c r="G39" s="3">
        <v>1466</v>
      </c>
      <c r="H39" s="3">
        <f>1466-1466</f>
        <v>0</v>
      </c>
      <c r="I39" s="3" t="e">
        <f t="shared" si="0"/>
        <v>#DIV/0!</v>
      </c>
    </row>
    <row r="40" spans="2:9" s="27" customFormat="1" ht="12">
      <c r="B40" s="6" t="s">
        <v>84</v>
      </c>
      <c r="C40" s="8">
        <v>550059</v>
      </c>
      <c r="D40" s="4"/>
      <c r="E40" s="3">
        <f>E41+E43</f>
        <v>4949.3</v>
      </c>
      <c r="F40" s="3">
        <f>F41+F43</f>
        <v>4808.8999999999996</v>
      </c>
      <c r="G40" s="3">
        <f>G41+G43</f>
        <v>4941.8999999999996</v>
      </c>
      <c r="H40" s="3">
        <f>H41+H43</f>
        <v>3847.3</v>
      </c>
      <c r="I40" s="3">
        <f t="shared" si="0"/>
        <v>77.734225041925114</v>
      </c>
    </row>
    <row r="41" spans="2:9" s="27" customFormat="1" ht="33.75">
      <c r="B41" s="6" t="s">
        <v>5</v>
      </c>
      <c r="C41" s="8">
        <v>550059</v>
      </c>
      <c r="D41" s="4">
        <v>100</v>
      </c>
      <c r="E41" s="3">
        <f>E42</f>
        <v>4015</v>
      </c>
      <c r="F41" s="3">
        <f>F42</f>
        <v>3527</v>
      </c>
      <c r="G41" s="3">
        <f>G42</f>
        <v>3660</v>
      </c>
      <c r="H41" s="3">
        <f>H42</f>
        <v>3331.6</v>
      </c>
      <c r="I41" s="3">
        <f t="shared" si="0"/>
        <v>82.978829389788288</v>
      </c>
    </row>
    <row r="42" spans="2:9" s="27" customFormat="1" ht="12">
      <c r="B42" s="6" t="s">
        <v>19</v>
      </c>
      <c r="C42" s="8">
        <v>550059</v>
      </c>
      <c r="D42" s="4">
        <v>110</v>
      </c>
      <c r="E42" s="3">
        <v>4015</v>
      </c>
      <c r="F42" s="3">
        <v>3527</v>
      </c>
      <c r="G42" s="3">
        <v>3660</v>
      </c>
      <c r="H42" s="3">
        <v>3331.6</v>
      </c>
      <c r="I42" s="3">
        <f t="shared" si="0"/>
        <v>82.978829389788288</v>
      </c>
    </row>
    <row r="43" spans="2:9" s="27" customFormat="1" ht="12">
      <c r="B43" s="6" t="s">
        <v>3</v>
      </c>
      <c r="C43" s="8">
        <v>550059</v>
      </c>
      <c r="D43" s="4">
        <v>200</v>
      </c>
      <c r="E43" s="3">
        <f>E44</f>
        <v>934.3</v>
      </c>
      <c r="F43" s="3">
        <f>F44</f>
        <v>1281.9000000000001</v>
      </c>
      <c r="G43" s="3">
        <f>G44</f>
        <v>1281.9000000000001</v>
      </c>
      <c r="H43" s="3">
        <f>H44</f>
        <v>515.70000000000005</v>
      </c>
      <c r="I43" s="3">
        <f t="shared" si="0"/>
        <v>55.196403724713697</v>
      </c>
    </row>
    <row r="44" spans="2:9" s="27" customFormat="1" ht="22.5">
      <c r="B44" s="6" t="s">
        <v>2</v>
      </c>
      <c r="C44" s="8">
        <v>550059</v>
      </c>
      <c r="D44" s="4">
        <v>240</v>
      </c>
      <c r="E44" s="3">
        <v>934.3</v>
      </c>
      <c r="F44" s="3">
        <v>1281.9000000000001</v>
      </c>
      <c r="G44" s="3">
        <v>1281.9000000000001</v>
      </c>
      <c r="H44" s="3">
        <v>515.70000000000005</v>
      </c>
      <c r="I44" s="3">
        <f t="shared" si="0"/>
        <v>55.196403724713697</v>
      </c>
    </row>
    <row r="45" spans="2:9" s="27" customFormat="1" ht="12">
      <c r="B45" s="6" t="s">
        <v>86</v>
      </c>
      <c r="C45" s="8">
        <v>560000</v>
      </c>
      <c r="D45" s="4"/>
      <c r="E45" s="3">
        <f>E46+E49</f>
        <v>936.3</v>
      </c>
      <c r="F45" s="3">
        <f t="shared" ref="F45:G45" si="9">F46+F49</f>
        <v>952.8</v>
      </c>
      <c r="G45" s="3">
        <f t="shared" si="9"/>
        <v>972.9</v>
      </c>
      <c r="H45" s="3">
        <f>H46+H49</f>
        <v>495.9</v>
      </c>
      <c r="I45" s="3">
        <f t="shared" si="0"/>
        <v>52.96379365587952</v>
      </c>
    </row>
    <row r="46" spans="2:9" s="27" customFormat="1" ht="22.5" hidden="1">
      <c r="B46" s="6" t="s">
        <v>110</v>
      </c>
      <c r="C46" s="8">
        <v>565471</v>
      </c>
      <c r="D46" s="4"/>
      <c r="E46" s="3">
        <f>E47</f>
        <v>0</v>
      </c>
      <c r="F46" s="3">
        <f t="shared" ref="F46:G47" si="10">F47</f>
        <v>145</v>
      </c>
      <c r="G46" s="3">
        <f t="shared" si="10"/>
        <v>145</v>
      </c>
      <c r="H46" s="3">
        <f>H47</f>
        <v>0</v>
      </c>
      <c r="I46" s="3" t="e">
        <f t="shared" si="0"/>
        <v>#DIV/0!</v>
      </c>
    </row>
    <row r="47" spans="2:9" s="27" customFormat="1" ht="33.75" hidden="1">
      <c r="B47" s="6" t="s">
        <v>5</v>
      </c>
      <c r="C47" s="8">
        <v>565471</v>
      </c>
      <c r="D47" s="4">
        <v>100</v>
      </c>
      <c r="E47" s="3">
        <f>E48</f>
        <v>0</v>
      </c>
      <c r="F47" s="3">
        <f t="shared" si="10"/>
        <v>145</v>
      </c>
      <c r="G47" s="3">
        <f t="shared" si="10"/>
        <v>145</v>
      </c>
      <c r="H47" s="3">
        <f>H48</f>
        <v>0</v>
      </c>
      <c r="I47" s="3" t="e">
        <f t="shared" si="0"/>
        <v>#DIV/0!</v>
      </c>
    </row>
    <row r="48" spans="2:9" s="27" customFormat="1" ht="12" hidden="1">
      <c r="B48" s="6" t="s">
        <v>19</v>
      </c>
      <c r="C48" s="8">
        <v>565471</v>
      </c>
      <c r="D48" s="4">
        <v>110</v>
      </c>
      <c r="E48" s="3">
        <f>145-145</f>
        <v>0</v>
      </c>
      <c r="F48" s="3">
        <v>145</v>
      </c>
      <c r="G48" s="3">
        <v>145</v>
      </c>
      <c r="H48" s="3">
        <f>145-145</f>
        <v>0</v>
      </c>
      <c r="I48" s="3" t="e">
        <f t="shared" si="0"/>
        <v>#DIV/0!</v>
      </c>
    </row>
    <row r="49" spans="2:9" s="27" customFormat="1" ht="12">
      <c r="B49" s="6" t="s">
        <v>84</v>
      </c>
      <c r="C49" s="8">
        <v>560059</v>
      </c>
      <c r="D49" s="4"/>
      <c r="E49" s="3">
        <f>E50+E52</f>
        <v>936.3</v>
      </c>
      <c r="F49" s="3">
        <f>F50+F52</f>
        <v>807.8</v>
      </c>
      <c r="G49" s="3">
        <f>G50+G52</f>
        <v>827.9</v>
      </c>
      <c r="H49" s="3">
        <f>H50+H52</f>
        <v>495.9</v>
      </c>
      <c r="I49" s="3">
        <f t="shared" si="0"/>
        <v>52.96379365587952</v>
      </c>
    </row>
    <row r="50" spans="2:9" s="27" customFormat="1" ht="33.75">
      <c r="B50" s="6" t="s">
        <v>5</v>
      </c>
      <c r="C50" s="8">
        <v>560059</v>
      </c>
      <c r="D50" s="4">
        <v>100</v>
      </c>
      <c r="E50" s="3">
        <f>E51</f>
        <v>489.4</v>
      </c>
      <c r="F50" s="3">
        <f>F51</f>
        <v>309.39999999999998</v>
      </c>
      <c r="G50" s="3">
        <f>G51</f>
        <v>309.39999999999998</v>
      </c>
      <c r="H50" s="3">
        <f>H51</f>
        <v>371</v>
      </c>
      <c r="I50" s="3">
        <f t="shared" si="0"/>
        <v>75.807110747854523</v>
      </c>
    </row>
    <row r="51" spans="2:9" s="27" customFormat="1" ht="12">
      <c r="B51" s="6" t="s">
        <v>19</v>
      </c>
      <c r="C51" s="8">
        <v>560059</v>
      </c>
      <c r="D51" s="4">
        <v>110</v>
      </c>
      <c r="E51" s="3">
        <v>489.4</v>
      </c>
      <c r="F51" s="3">
        <v>309.39999999999998</v>
      </c>
      <c r="G51" s="3">
        <v>309.39999999999998</v>
      </c>
      <c r="H51" s="3">
        <v>371</v>
      </c>
      <c r="I51" s="3">
        <f t="shared" si="0"/>
        <v>75.807110747854523</v>
      </c>
    </row>
    <row r="52" spans="2:9" s="27" customFormat="1" ht="12">
      <c r="B52" s="6" t="s">
        <v>3</v>
      </c>
      <c r="C52" s="8">
        <v>560059</v>
      </c>
      <c r="D52" s="4">
        <v>200</v>
      </c>
      <c r="E52" s="3">
        <f>E53</f>
        <v>446.9</v>
      </c>
      <c r="F52" s="3">
        <f>F53</f>
        <v>498.4</v>
      </c>
      <c r="G52" s="3">
        <f>G53</f>
        <v>518.5</v>
      </c>
      <c r="H52" s="3">
        <f>H53</f>
        <v>124.9</v>
      </c>
      <c r="I52" s="3">
        <f t="shared" si="0"/>
        <v>27.948086820317748</v>
      </c>
    </row>
    <row r="53" spans="2:9" s="27" customFormat="1" ht="22.5">
      <c r="B53" s="6" t="s">
        <v>2</v>
      </c>
      <c r="C53" s="8">
        <v>560059</v>
      </c>
      <c r="D53" s="4">
        <v>240</v>
      </c>
      <c r="E53" s="3">
        <v>446.9</v>
      </c>
      <c r="F53" s="3">
        <v>498.4</v>
      </c>
      <c r="G53" s="3">
        <v>518.5</v>
      </c>
      <c r="H53" s="3">
        <v>124.9</v>
      </c>
      <c r="I53" s="3">
        <f t="shared" si="0"/>
        <v>27.948086820317748</v>
      </c>
    </row>
    <row r="54" spans="2:9" s="27" customFormat="1" ht="12">
      <c r="B54" s="6" t="s">
        <v>85</v>
      </c>
      <c r="C54" s="8">
        <v>590000</v>
      </c>
      <c r="D54" s="4"/>
      <c r="E54" s="3">
        <f>E55+E58+E65</f>
        <v>16189.6</v>
      </c>
      <c r="F54" s="3">
        <f t="shared" ref="F54:G54" si="11">F55+F58</f>
        <v>18744.199999999997</v>
      </c>
      <c r="G54" s="3">
        <f t="shared" si="11"/>
        <v>21738.799999999999</v>
      </c>
      <c r="H54" s="3">
        <f>H55+H58+H65</f>
        <v>11744</v>
      </c>
      <c r="I54" s="3">
        <f t="shared" si="0"/>
        <v>72.540396303799966</v>
      </c>
    </row>
    <row r="55" spans="2:9" s="27" customFormat="1" ht="22.5" hidden="1">
      <c r="B55" s="6" t="s">
        <v>110</v>
      </c>
      <c r="C55" s="8">
        <v>595471</v>
      </c>
      <c r="D55" s="4"/>
      <c r="E55" s="3">
        <f>E56</f>
        <v>0</v>
      </c>
      <c r="F55" s="3">
        <f t="shared" ref="F55:G56" si="12">F56</f>
        <v>2138</v>
      </c>
      <c r="G55" s="3">
        <f t="shared" si="12"/>
        <v>2138</v>
      </c>
      <c r="H55" s="3">
        <f>H56</f>
        <v>0</v>
      </c>
      <c r="I55" s="3" t="e">
        <f t="shared" si="0"/>
        <v>#DIV/0!</v>
      </c>
    </row>
    <row r="56" spans="2:9" s="27" customFormat="1" ht="33.75" hidden="1">
      <c r="B56" s="6" t="s">
        <v>5</v>
      </c>
      <c r="C56" s="8">
        <v>595471</v>
      </c>
      <c r="D56" s="4">
        <v>100</v>
      </c>
      <c r="E56" s="3">
        <f>E57</f>
        <v>0</v>
      </c>
      <c r="F56" s="3">
        <f t="shared" si="12"/>
        <v>2138</v>
      </c>
      <c r="G56" s="3">
        <f t="shared" si="12"/>
        <v>2138</v>
      </c>
      <c r="H56" s="3">
        <f>H57</f>
        <v>0</v>
      </c>
      <c r="I56" s="3" t="e">
        <f t="shared" si="0"/>
        <v>#DIV/0!</v>
      </c>
    </row>
    <row r="57" spans="2:9" s="27" customFormat="1" ht="12" hidden="1">
      <c r="B57" s="6" t="s">
        <v>19</v>
      </c>
      <c r="C57" s="8">
        <v>595471</v>
      </c>
      <c r="D57" s="4">
        <v>110</v>
      </c>
      <c r="E57" s="3">
        <f>2138-2138</f>
        <v>0</v>
      </c>
      <c r="F57" s="3">
        <v>2138</v>
      </c>
      <c r="G57" s="3">
        <v>2138</v>
      </c>
      <c r="H57" s="3">
        <f>2138-2138</f>
        <v>0</v>
      </c>
      <c r="I57" s="3" t="e">
        <f t="shared" si="0"/>
        <v>#DIV/0!</v>
      </c>
    </row>
    <row r="58" spans="2:9" s="27" customFormat="1" ht="12">
      <c r="B58" s="7" t="s">
        <v>84</v>
      </c>
      <c r="C58" s="8">
        <v>590059</v>
      </c>
      <c r="D58" s="4"/>
      <c r="E58" s="3">
        <f>E59+E61+E63</f>
        <v>15747.1</v>
      </c>
      <c r="F58" s="3">
        <f>F59+F61+F63</f>
        <v>16606.199999999997</v>
      </c>
      <c r="G58" s="3">
        <f>G59+G61+G63</f>
        <v>19600.8</v>
      </c>
      <c r="H58" s="3">
        <f>H59+H61+H63</f>
        <v>11431.6</v>
      </c>
      <c r="I58" s="3">
        <f t="shared" si="0"/>
        <v>72.594953991528598</v>
      </c>
    </row>
    <row r="59" spans="2:9" s="27" customFormat="1" ht="33.75">
      <c r="B59" s="6" t="s">
        <v>5</v>
      </c>
      <c r="C59" s="8">
        <v>590059</v>
      </c>
      <c r="D59" s="4">
        <v>100</v>
      </c>
      <c r="E59" s="3">
        <f>E60</f>
        <v>12184.4</v>
      </c>
      <c r="F59" s="3">
        <f>F60</f>
        <v>13193.4</v>
      </c>
      <c r="G59" s="3">
        <f>G60</f>
        <v>16188</v>
      </c>
      <c r="H59" s="3">
        <f>H60</f>
        <v>9659.5</v>
      </c>
      <c r="I59" s="3">
        <f t="shared" si="0"/>
        <v>79.277600866681979</v>
      </c>
    </row>
    <row r="60" spans="2:9" s="27" customFormat="1" ht="12">
      <c r="B60" s="6" t="s">
        <v>19</v>
      </c>
      <c r="C60" s="8">
        <v>590059</v>
      </c>
      <c r="D60" s="4">
        <v>110</v>
      </c>
      <c r="E60" s="3">
        <v>12184.4</v>
      </c>
      <c r="F60" s="3">
        <v>13193.4</v>
      </c>
      <c r="G60" s="3">
        <v>16188</v>
      </c>
      <c r="H60" s="3">
        <v>9659.5</v>
      </c>
      <c r="I60" s="3">
        <f t="shared" si="0"/>
        <v>79.277600866681979</v>
      </c>
    </row>
    <row r="61" spans="2:9" s="27" customFormat="1" ht="12">
      <c r="B61" s="6" t="s">
        <v>3</v>
      </c>
      <c r="C61" s="8">
        <v>590059</v>
      </c>
      <c r="D61" s="4">
        <v>200</v>
      </c>
      <c r="E61" s="3">
        <f>E62</f>
        <v>2915</v>
      </c>
      <c r="F61" s="3">
        <f>F62</f>
        <v>3023.7</v>
      </c>
      <c r="G61" s="3">
        <f>G62</f>
        <v>3023.7</v>
      </c>
      <c r="H61" s="3">
        <f>H62</f>
        <v>1485.6</v>
      </c>
      <c r="I61" s="3">
        <f t="shared" si="0"/>
        <v>50.9639794168096</v>
      </c>
    </row>
    <row r="62" spans="2:9" s="27" customFormat="1" ht="22.5">
      <c r="B62" s="6" t="s">
        <v>2</v>
      </c>
      <c r="C62" s="8">
        <v>590059</v>
      </c>
      <c r="D62" s="4">
        <v>240</v>
      </c>
      <c r="E62" s="3">
        <v>2915</v>
      </c>
      <c r="F62" s="3">
        <v>3023.7</v>
      </c>
      <c r="G62" s="3">
        <v>3023.7</v>
      </c>
      <c r="H62" s="3">
        <v>1485.6</v>
      </c>
      <c r="I62" s="3">
        <f t="shared" si="0"/>
        <v>50.9639794168096</v>
      </c>
    </row>
    <row r="63" spans="2:9" s="27" customFormat="1" ht="12">
      <c r="B63" s="6" t="s">
        <v>18</v>
      </c>
      <c r="C63" s="8">
        <v>590059</v>
      </c>
      <c r="D63" s="4">
        <v>800</v>
      </c>
      <c r="E63" s="3">
        <f>E64</f>
        <v>647.70000000000005</v>
      </c>
      <c r="F63" s="3">
        <f>F64</f>
        <v>389.1</v>
      </c>
      <c r="G63" s="3">
        <f>G64</f>
        <v>389.1</v>
      </c>
      <c r="H63" s="3">
        <f>H64</f>
        <v>286.5</v>
      </c>
      <c r="I63" s="3">
        <f t="shared" si="0"/>
        <v>44.233441408059285</v>
      </c>
    </row>
    <row r="64" spans="2:9" s="27" customFormat="1" ht="12">
      <c r="B64" s="6" t="s">
        <v>17</v>
      </c>
      <c r="C64" s="8">
        <v>590059</v>
      </c>
      <c r="D64" s="4">
        <v>850</v>
      </c>
      <c r="E64" s="3">
        <f>397.7+250</f>
        <v>647.70000000000005</v>
      </c>
      <c r="F64" s="3">
        <v>389.1</v>
      </c>
      <c r="G64" s="3">
        <v>389.1</v>
      </c>
      <c r="H64" s="3">
        <v>286.5</v>
      </c>
      <c r="I64" s="3">
        <f t="shared" si="0"/>
        <v>44.233441408059285</v>
      </c>
    </row>
    <row r="65" spans="2:9" s="27" customFormat="1" ht="27.75" customHeight="1">
      <c r="B65" s="6" t="s">
        <v>116</v>
      </c>
      <c r="C65" s="8" t="s">
        <v>117</v>
      </c>
      <c r="D65" s="4"/>
      <c r="E65" s="3">
        <f>E66</f>
        <v>442.5</v>
      </c>
      <c r="F65" s="3"/>
      <c r="G65" s="3"/>
      <c r="H65" s="3">
        <f>H66</f>
        <v>312.39999999999998</v>
      </c>
      <c r="I65" s="3">
        <f t="shared" si="0"/>
        <v>70.598870056497162</v>
      </c>
    </row>
    <row r="66" spans="2:9" s="27" customFormat="1" ht="13.5" customHeight="1">
      <c r="B66" s="6" t="s">
        <v>3</v>
      </c>
      <c r="C66" s="8" t="s">
        <v>117</v>
      </c>
      <c r="D66" s="4">
        <v>200</v>
      </c>
      <c r="E66" s="3">
        <f>E67</f>
        <v>442.5</v>
      </c>
      <c r="F66" s="3"/>
      <c r="G66" s="3"/>
      <c r="H66" s="3">
        <f>H67</f>
        <v>312.39999999999998</v>
      </c>
      <c r="I66" s="3">
        <f t="shared" si="0"/>
        <v>70.598870056497162</v>
      </c>
    </row>
    <row r="67" spans="2:9" s="27" customFormat="1" ht="24.75" customHeight="1">
      <c r="B67" s="6" t="s">
        <v>2</v>
      </c>
      <c r="C67" s="8" t="s">
        <v>117</v>
      </c>
      <c r="D67" s="4">
        <v>240</v>
      </c>
      <c r="E67" s="3">
        <v>442.5</v>
      </c>
      <c r="F67" s="3"/>
      <c r="G67" s="3"/>
      <c r="H67" s="3">
        <v>312.39999999999998</v>
      </c>
      <c r="I67" s="3">
        <f t="shared" si="0"/>
        <v>70.598870056497162</v>
      </c>
    </row>
    <row r="68" spans="2:9" s="27" customFormat="1" ht="22.5">
      <c r="B68" s="7" t="s">
        <v>83</v>
      </c>
      <c r="C68" s="8">
        <v>600000</v>
      </c>
      <c r="D68" s="4"/>
      <c r="E68" s="3">
        <f>E69</f>
        <v>70</v>
      </c>
      <c r="F68" s="3">
        <f t="shared" ref="F68:G71" si="13">F69</f>
        <v>640</v>
      </c>
      <c r="G68" s="3">
        <f t="shared" si="13"/>
        <v>640</v>
      </c>
      <c r="H68" s="3">
        <f>H69</f>
        <v>64.7</v>
      </c>
      <c r="I68" s="3">
        <f t="shared" si="0"/>
        <v>92.428571428571445</v>
      </c>
    </row>
    <row r="69" spans="2:9" s="27" customFormat="1" ht="12">
      <c r="B69" s="7" t="s">
        <v>82</v>
      </c>
      <c r="C69" s="8">
        <v>610000</v>
      </c>
      <c r="D69" s="4"/>
      <c r="E69" s="3">
        <f>E70</f>
        <v>70</v>
      </c>
      <c r="F69" s="3">
        <f t="shared" si="13"/>
        <v>640</v>
      </c>
      <c r="G69" s="3">
        <f t="shared" si="13"/>
        <v>640</v>
      </c>
      <c r="H69" s="3">
        <f>H70</f>
        <v>64.7</v>
      </c>
      <c r="I69" s="3">
        <f t="shared" si="0"/>
        <v>92.428571428571445</v>
      </c>
    </row>
    <row r="70" spans="2:9" s="27" customFormat="1" ht="12">
      <c r="B70" s="9" t="s">
        <v>103</v>
      </c>
      <c r="C70" s="8">
        <v>612108</v>
      </c>
      <c r="D70" s="4"/>
      <c r="E70" s="3">
        <f>E71</f>
        <v>70</v>
      </c>
      <c r="F70" s="3">
        <f t="shared" si="13"/>
        <v>640</v>
      </c>
      <c r="G70" s="3">
        <f t="shared" si="13"/>
        <v>640</v>
      </c>
      <c r="H70" s="3">
        <f>H71</f>
        <v>64.7</v>
      </c>
      <c r="I70" s="3">
        <f t="shared" si="0"/>
        <v>92.428571428571445</v>
      </c>
    </row>
    <row r="71" spans="2:9" s="27" customFormat="1" ht="12">
      <c r="B71" s="6" t="s">
        <v>3</v>
      </c>
      <c r="C71" s="8">
        <v>612108</v>
      </c>
      <c r="D71" s="4">
        <v>200</v>
      </c>
      <c r="E71" s="3">
        <f>E72</f>
        <v>70</v>
      </c>
      <c r="F71" s="3">
        <f t="shared" si="13"/>
        <v>640</v>
      </c>
      <c r="G71" s="3">
        <f t="shared" si="13"/>
        <v>640</v>
      </c>
      <c r="H71" s="3">
        <f>H72</f>
        <v>64.7</v>
      </c>
      <c r="I71" s="3">
        <f t="shared" si="0"/>
        <v>92.428571428571445</v>
      </c>
    </row>
    <row r="72" spans="2:9" s="27" customFormat="1" ht="22.5">
      <c r="B72" s="6" t="s">
        <v>2</v>
      </c>
      <c r="C72" s="8">
        <v>612108</v>
      </c>
      <c r="D72" s="4">
        <v>240</v>
      </c>
      <c r="E72" s="3">
        <v>70</v>
      </c>
      <c r="F72" s="3">
        <v>640</v>
      </c>
      <c r="G72" s="3">
        <v>640</v>
      </c>
      <c r="H72" s="3">
        <v>64.7</v>
      </c>
      <c r="I72" s="3">
        <f t="shared" si="0"/>
        <v>92.428571428571445</v>
      </c>
    </row>
    <row r="73" spans="2:9" s="27" customFormat="1" ht="22.5">
      <c r="B73" s="7" t="s">
        <v>81</v>
      </c>
      <c r="C73" s="8">
        <v>700000</v>
      </c>
      <c r="D73" s="4"/>
      <c r="E73" s="3">
        <f>E74</f>
        <v>4799.7</v>
      </c>
      <c r="F73" s="3">
        <f>F74</f>
        <v>6600</v>
      </c>
      <c r="G73" s="3">
        <f>G74</f>
        <v>5890</v>
      </c>
      <c r="H73" s="3">
        <f>H74</f>
        <v>3010.1000000000004</v>
      </c>
      <c r="I73" s="3">
        <f t="shared" si="0"/>
        <v>62.714336312686214</v>
      </c>
    </row>
    <row r="74" spans="2:9" s="27" customFormat="1" ht="12">
      <c r="B74" s="9" t="s">
        <v>80</v>
      </c>
      <c r="C74" s="16">
        <v>710000</v>
      </c>
      <c r="D74" s="4"/>
      <c r="E74" s="3">
        <f>E75+E78+E81</f>
        <v>4799.7</v>
      </c>
      <c r="F74" s="3">
        <f>F75+F78+F81</f>
        <v>6600</v>
      </c>
      <c r="G74" s="3">
        <f>G75+G78+G81</f>
        <v>5890</v>
      </c>
      <c r="H74" s="3">
        <f>H75+H78+H81</f>
        <v>3010.1000000000004</v>
      </c>
      <c r="I74" s="3">
        <f t="shared" si="0"/>
        <v>62.714336312686214</v>
      </c>
    </row>
    <row r="75" spans="2:9" s="27" customFormat="1" ht="45">
      <c r="B75" s="9" t="s">
        <v>109</v>
      </c>
      <c r="C75" s="16">
        <v>715604</v>
      </c>
      <c r="D75" s="4"/>
      <c r="E75" s="3">
        <f t="shared" ref="E75:H76" si="14">E76</f>
        <v>3069.7</v>
      </c>
      <c r="F75" s="3">
        <f t="shared" si="14"/>
        <v>4800</v>
      </c>
      <c r="G75" s="3">
        <f t="shared" si="14"/>
        <v>4330</v>
      </c>
      <c r="H75" s="3">
        <f t="shared" si="14"/>
        <v>1780.4</v>
      </c>
      <c r="I75" s="3">
        <f t="shared" si="0"/>
        <v>57.999153011694958</v>
      </c>
    </row>
    <row r="76" spans="2:9" s="27" customFormat="1" ht="33.75">
      <c r="B76" s="9" t="s">
        <v>5</v>
      </c>
      <c r="C76" s="16">
        <v>715604</v>
      </c>
      <c r="D76" s="4">
        <v>100</v>
      </c>
      <c r="E76" s="3">
        <f t="shared" si="14"/>
        <v>3069.7</v>
      </c>
      <c r="F76" s="3">
        <f t="shared" si="14"/>
        <v>4800</v>
      </c>
      <c r="G76" s="3">
        <f t="shared" si="14"/>
        <v>4330</v>
      </c>
      <c r="H76" s="3">
        <f t="shared" si="14"/>
        <v>1780.4</v>
      </c>
      <c r="I76" s="3">
        <f t="shared" si="0"/>
        <v>57.999153011694958</v>
      </c>
    </row>
    <row r="77" spans="2:9" s="27" customFormat="1" ht="12">
      <c r="B77" s="6" t="s">
        <v>19</v>
      </c>
      <c r="C77" s="16">
        <v>715604</v>
      </c>
      <c r="D77" s="4">
        <v>110</v>
      </c>
      <c r="E77" s="3">
        <v>3069.7</v>
      </c>
      <c r="F77" s="3">
        <v>4800</v>
      </c>
      <c r="G77" s="3">
        <v>4330</v>
      </c>
      <c r="H77" s="3">
        <v>1780.4</v>
      </c>
      <c r="I77" s="3">
        <f t="shared" si="0"/>
        <v>57.999153011694958</v>
      </c>
    </row>
    <row r="78" spans="2:9" ht="33.75" hidden="1">
      <c r="B78" s="9" t="s">
        <v>79</v>
      </c>
      <c r="C78" s="16" t="s">
        <v>78</v>
      </c>
      <c r="D78" s="4"/>
      <c r="E78" s="3">
        <f t="shared" ref="E78:H79" si="15">E79</f>
        <v>0</v>
      </c>
      <c r="F78" s="3">
        <f t="shared" si="15"/>
        <v>0</v>
      </c>
      <c r="G78" s="3">
        <f t="shared" si="15"/>
        <v>0</v>
      </c>
      <c r="H78" s="3">
        <f t="shared" si="15"/>
        <v>0</v>
      </c>
      <c r="I78" s="3" t="e">
        <f t="shared" si="0"/>
        <v>#DIV/0!</v>
      </c>
    </row>
    <row r="79" spans="2:9" ht="33.75" hidden="1">
      <c r="B79" s="9" t="s">
        <v>5</v>
      </c>
      <c r="C79" s="16" t="s">
        <v>78</v>
      </c>
      <c r="D79" s="4">
        <v>100</v>
      </c>
      <c r="E79" s="3">
        <f t="shared" si="15"/>
        <v>0</v>
      </c>
      <c r="F79" s="3">
        <f t="shared" si="15"/>
        <v>0</v>
      </c>
      <c r="G79" s="3">
        <f t="shared" si="15"/>
        <v>0</v>
      </c>
      <c r="H79" s="3">
        <f t="shared" si="15"/>
        <v>0</v>
      </c>
      <c r="I79" s="3" t="e">
        <f t="shared" ref="I79:I142" si="16">H79/E79*100</f>
        <v>#DIV/0!</v>
      </c>
    </row>
    <row r="80" spans="2:9" hidden="1">
      <c r="B80" s="6" t="s">
        <v>19</v>
      </c>
      <c r="C80" s="16" t="s">
        <v>78</v>
      </c>
      <c r="D80" s="4">
        <v>110</v>
      </c>
      <c r="E80" s="3"/>
      <c r="F80" s="3"/>
      <c r="G80" s="3"/>
      <c r="H80" s="3"/>
      <c r="I80" s="3" t="e">
        <f t="shared" si="16"/>
        <v>#DIV/0!</v>
      </c>
    </row>
    <row r="81" spans="2:9" s="27" customFormat="1" ht="12">
      <c r="B81" s="6" t="s">
        <v>77</v>
      </c>
      <c r="C81" s="16">
        <v>717061</v>
      </c>
      <c r="D81" s="4"/>
      <c r="E81" s="3">
        <f t="shared" ref="E81:H82" si="17">E82</f>
        <v>1730</v>
      </c>
      <c r="F81" s="3">
        <f t="shared" si="17"/>
        <v>1800</v>
      </c>
      <c r="G81" s="3">
        <f t="shared" si="17"/>
        <v>1560</v>
      </c>
      <c r="H81" s="3">
        <f t="shared" si="17"/>
        <v>1229.7</v>
      </c>
      <c r="I81" s="3">
        <f t="shared" si="16"/>
        <v>71.080924855491332</v>
      </c>
    </row>
    <row r="82" spans="2:9" s="27" customFormat="1" ht="33.75">
      <c r="B82" s="6" t="s">
        <v>5</v>
      </c>
      <c r="C82" s="16">
        <v>717061</v>
      </c>
      <c r="D82" s="4">
        <v>100</v>
      </c>
      <c r="E82" s="3">
        <f t="shared" si="17"/>
        <v>1730</v>
      </c>
      <c r="F82" s="3">
        <f t="shared" si="17"/>
        <v>1800</v>
      </c>
      <c r="G82" s="3">
        <f t="shared" si="17"/>
        <v>1560</v>
      </c>
      <c r="H82" s="3">
        <f t="shared" si="17"/>
        <v>1229.7</v>
      </c>
      <c r="I82" s="3">
        <f t="shared" si="16"/>
        <v>71.080924855491332</v>
      </c>
    </row>
    <row r="83" spans="2:9" s="27" customFormat="1" ht="12">
      <c r="B83" s="6" t="s">
        <v>19</v>
      </c>
      <c r="C83" s="16">
        <v>717061</v>
      </c>
      <c r="D83" s="4">
        <v>110</v>
      </c>
      <c r="E83" s="3">
        <v>1730</v>
      </c>
      <c r="F83" s="3">
        <v>1800</v>
      </c>
      <c r="G83" s="3">
        <v>1560</v>
      </c>
      <c r="H83" s="3">
        <v>1229.7</v>
      </c>
      <c r="I83" s="3">
        <f t="shared" si="16"/>
        <v>71.080924855491332</v>
      </c>
    </row>
    <row r="84" spans="2:9" s="27" customFormat="1" ht="33.75">
      <c r="B84" s="9" t="s">
        <v>76</v>
      </c>
      <c r="C84" s="4">
        <v>1200000</v>
      </c>
      <c r="D84" s="3"/>
      <c r="E84" s="3">
        <f>E85+E102</f>
        <v>21318.1</v>
      </c>
      <c r="F84" s="3" t="e">
        <f>F85+F91+F102</f>
        <v>#REF!</v>
      </c>
      <c r="G84" s="3" t="e">
        <f>G85+G91+G102</f>
        <v>#REF!</v>
      </c>
      <c r="H84" s="3">
        <f>H85+H102</f>
        <v>15843.9</v>
      </c>
      <c r="I84" s="3">
        <f t="shared" si="16"/>
        <v>74.321351339941174</v>
      </c>
    </row>
    <row r="85" spans="2:9" s="27" customFormat="1" ht="22.5">
      <c r="B85" s="9" t="s">
        <v>75</v>
      </c>
      <c r="C85" s="4">
        <v>1210000</v>
      </c>
      <c r="D85" s="3"/>
      <c r="E85" s="3">
        <f>E86+E91+E97</f>
        <v>21318.1</v>
      </c>
      <c r="F85" s="3">
        <f>F86</f>
        <v>18207.3</v>
      </c>
      <c r="G85" s="3">
        <f>G86</f>
        <v>14675</v>
      </c>
      <c r="H85" s="3">
        <f>H86+H91+H97</f>
        <v>15843.9</v>
      </c>
      <c r="I85" s="3">
        <f t="shared" si="16"/>
        <v>74.321351339941174</v>
      </c>
    </row>
    <row r="86" spans="2:9" s="27" customFormat="1" ht="33.75">
      <c r="B86" s="9" t="s">
        <v>74</v>
      </c>
      <c r="C86" s="4">
        <v>1212108</v>
      </c>
      <c r="D86" s="3"/>
      <c r="E86" s="3">
        <f>E87+E89</f>
        <v>16052.9</v>
      </c>
      <c r="F86" s="3">
        <f>F87+F89</f>
        <v>18207.3</v>
      </c>
      <c r="G86" s="3">
        <f>G87+G89</f>
        <v>14675</v>
      </c>
      <c r="H86" s="3">
        <f>H87+H89</f>
        <v>14641.8</v>
      </c>
      <c r="I86" s="3">
        <f t="shared" si="16"/>
        <v>91.209687969151986</v>
      </c>
    </row>
    <row r="87" spans="2:9" s="27" customFormat="1" ht="12">
      <c r="B87" s="6" t="s">
        <v>3</v>
      </c>
      <c r="C87" s="4">
        <v>1212108</v>
      </c>
      <c r="D87" s="4">
        <v>200</v>
      </c>
      <c r="E87" s="3">
        <f>E88</f>
        <v>656.8</v>
      </c>
      <c r="F87" s="3">
        <f>F88</f>
        <v>4800</v>
      </c>
      <c r="G87" s="3">
        <f>G88</f>
        <v>800</v>
      </c>
      <c r="H87" s="3">
        <f>H88</f>
        <v>637.29999999999995</v>
      </c>
      <c r="I87" s="3">
        <f t="shared" si="16"/>
        <v>97.031059683313032</v>
      </c>
    </row>
    <row r="88" spans="2:9" s="27" customFormat="1" ht="22.5">
      <c r="B88" s="6" t="s">
        <v>2</v>
      </c>
      <c r="C88" s="4">
        <v>1212108</v>
      </c>
      <c r="D88" s="4">
        <v>240</v>
      </c>
      <c r="E88" s="3">
        <v>656.8</v>
      </c>
      <c r="F88" s="3">
        <v>4800</v>
      </c>
      <c r="G88" s="3">
        <v>800</v>
      </c>
      <c r="H88" s="3">
        <v>637.29999999999995</v>
      </c>
      <c r="I88" s="3">
        <f t="shared" si="16"/>
        <v>97.031059683313032</v>
      </c>
    </row>
    <row r="89" spans="2:9" s="27" customFormat="1" ht="12">
      <c r="B89" s="6" t="s">
        <v>18</v>
      </c>
      <c r="C89" s="4">
        <v>1212108</v>
      </c>
      <c r="D89" s="4">
        <v>800</v>
      </c>
      <c r="E89" s="3">
        <f>E90</f>
        <v>15396.1</v>
      </c>
      <c r="F89" s="3">
        <f>F90</f>
        <v>13407.3</v>
      </c>
      <c r="G89" s="3">
        <f>G90</f>
        <v>13875</v>
      </c>
      <c r="H89" s="3">
        <f>H90</f>
        <v>14004.5</v>
      </c>
      <c r="I89" s="3">
        <f t="shared" si="16"/>
        <v>90.961347354200086</v>
      </c>
    </row>
    <row r="90" spans="2:9" s="27" customFormat="1" ht="22.5">
      <c r="B90" s="6" t="s">
        <v>45</v>
      </c>
      <c r="C90" s="4">
        <v>1212108</v>
      </c>
      <c r="D90" s="4">
        <v>810</v>
      </c>
      <c r="E90" s="3">
        <v>15396.1</v>
      </c>
      <c r="F90" s="3">
        <v>13407.3</v>
      </c>
      <c r="G90" s="3">
        <v>13875</v>
      </c>
      <c r="H90" s="3">
        <v>14004.5</v>
      </c>
      <c r="I90" s="3">
        <f t="shared" si="16"/>
        <v>90.961347354200086</v>
      </c>
    </row>
    <row r="91" spans="2:9" s="27" customFormat="1" ht="33.75">
      <c r="B91" s="7" t="s">
        <v>113</v>
      </c>
      <c r="C91" s="4">
        <v>1215430</v>
      </c>
      <c r="D91" s="4"/>
      <c r="E91" s="3">
        <f>E92+E95</f>
        <v>5028.7</v>
      </c>
      <c r="F91" s="3" t="e">
        <f>#REF!+F97</f>
        <v>#REF!</v>
      </c>
      <c r="G91" s="3" t="e">
        <f>#REF!+G97</f>
        <v>#REF!</v>
      </c>
      <c r="H91" s="3">
        <f>H92+H95</f>
        <v>1155.5</v>
      </c>
      <c r="I91" s="3">
        <f t="shared" si="16"/>
        <v>22.978105673434488</v>
      </c>
    </row>
    <row r="92" spans="2:9" s="27" customFormat="1" ht="12">
      <c r="B92" s="6" t="s">
        <v>3</v>
      </c>
      <c r="C92" s="4">
        <v>1215430</v>
      </c>
      <c r="D92" s="4">
        <v>200</v>
      </c>
      <c r="E92" s="3">
        <f t="shared" ref="E92:H92" si="18">E93</f>
        <v>4365.7</v>
      </c>
      <c r="F92" s="3">
        <f t="shared" si="18"/>
        <v>1089.5999999999999</v>
      </c>
      <c r="G92" s="3">
        <f t="shared" si="18"/>
        <v>933.4</v>
      </c>
      <c r="H92" s="3">
        <f t="shared" si="18"/>
        <v>820</v>
      </c>
      <c r="I92" s="3">
        <f t="shared" si="16"/>
        <v>18.782783975078456</v>
      </c>
    </row>
    <row r="93" spans="2:9" s="27" customFormat="1" ht="22.5">
      <c r="B93" s="6" t="s">
        <v>2</v>
      </c>
      <c r="C93" s="4">
        <v>1215430</v>
      </c>
      <c r="D93" s="4">
        <v>240</v>
      </c>
      <c r="E93" s="3">
        <f>1150.8+3214.9</f>
        <v>4365.7</v>
      </c>
      <c r="F93" s="3">
        <v>1089.5999999999999</v>
      </c>
      <c r="G93" s="3">
        <v>933.4</v>
      </c>
      <c r="H93" s="3">
        <v>820</v>
      </c>
      <c r="I93" s="3">
        <f t="shared" si="16"/>
        <v>18.782783975078456</v>
      </c>
    </row>
    <row r="94" spans="2:9" s="27" customFormat="1" ht="33.75">
      <c r="B94" s="7" t="s">
        <v>113</v>
      </c>
      <c r="C94" s="4">
        <v>1215433</v>
      </c>
      <c r="D94" s="4"/>
      <c r="E94" s="3">
        <f>E95</f>
        <v>663</v>
      </c>
      <c r="F94" s="3"/>
      <c r="G94" s="3"/>
      <c r="H94" s="3">
        <f>H95</f>
        <v>335.5</v>
      </c>
      <c r="I94" s="3">
        <f t="shared" si="16"/>
        <v>50.603318250377072</v>
      </c>
    </row>
    <row r="95" spans="2:9" s="27" customFormat="1" ht="12">
      <c r="B95" s="6" t="s">
        <v>18</v>
      </c>
      <c r="C95" s="4">
        <v>1215433</v>
      </c>
      <c r="D95" s="4">
        <v>800</v>
      </c>
      <c r="E95" s="3">
        <f>E96</f>
        <v>663</v>
      </c>
      <c r="F95" s="3">
        <f>F96</f>
        <v>13407.3</v>
      </c>
      <c r="G95" s="3">
        <f>G96</f>
        <v>13875</v>
      </c>
      <c r="H95" s="3">
        <f>H96</f>
        <v>335.5</v>
      </c>
      <c r="I95" s="3">
        <f t="shared" si="16"/>
        <v>50.603318250377072</v>
      </c>
    </row>
    <row r="96" spans="2:9" s="27" customFormat="1" ht="22.5">
      <c r="B96" s="6" t="s">
        <v>45</v>
      </c>
      <c r="C96" s="4">
        <v>1215433</v>
      </c>
      <c r="D96" s="4">
        <v>810</v>
      </c>
      <c r="E96" s="3">
        <f>663</f>
        <v>663</v>
      </c>
      <c r="F96" s="3">
        <v>13407.3</v>
      </c>
      <c r="G96" s="3">
        <v>13875</v>
      </c>
      <c r="H96" s="3">
        <v>335.5</v>
      </c>
      <c r="I96" s="3">
        <f t="shared" si="16"/>
        <v>50.603318250377072</v>
      </c>
    </row>
    <row r="97" spans="2:9" s="27" customFormat="1" ht="12">
      <c r="B97" s="7" t="s">
        <v>14</v>
      </c>
      <c r="C97" s="4">
        <v>1217060</v>
      </c>
      <c r="D97" s="4"/>
      <c r="E97" s="3">
        <f>E98+E100</f>
        <v>236.5</v>
      </c>
      <c r="F97" s="3">
        <f t="shared" ref="E97:H98" si="19">F98</f>
        <v>0</v>
      </c>
      <c r="G97" s="3">
        <f t="shared" si="19"/>
        <v>0</v>
      </c>
      <c r="H97" s="3">
        <f>H98+H100</f>
        <v>46.6</v>
      </c>
      <c r="I97" s="3">
        <f t="shared" si="16"/>
        <v>19.70401691331924</v>
      </c>
    </row>
    <row r="98" spans="2:9" s="27" customFormat="1" ht="12">
      <c r="B98" s="6" t="s">
        <v>3</v>
      </c>
      <c r="C98" s="4">
        <v>1217060</v>
      </c>
      <c r="D98" s="4">
        <v>200</v>
      </c>
      <c r="E98" s="3">
        <f t="shared" si="19"/>
        <v>229.8</v>
      </c>
      <c r="F98" s="3">
        <f t="shared" si="19"/>
        <v>0</v>
      </c>
      <c r="G98" s="3">
        <f t="shared" si="19"/>
        <v>0</v>
      </c>
      <c r="H98" s="3">
        <f t="shared" si="19"/>
        <v>43.2</v>
      </c>
      <c r="I98" s="3">
        <f t="shared" si="16"/>
        <v>18.798955613577021</v>
      </c>
    </row>
    <row r="99" spans="2:9" s="27" customFormat="1" ht="22.5">
      <c r="B99" s="6" t="s">
        <v>2</v>
      </c>
      <c r="C99" s="4">
        <v>1217060</v>
      </c>
      <c r="D99" s="4">
        <v>240</v>
      </c>
      <c r="E99" s="3">
        <v>229.8</v>
      </c>
      <c r="F99" s="3"/>
      <c r="G99" s="3"/>
      <c r="H99" s="3">
        <v>43.2</v>
      </c>
      <c r="I99" s="3">
        <f t="shared" si="16"/>
        <v>18.798955613577021</v>
      </c>
    </row>
    <row r="100" spans="2:9" s="27" customFormat="1" ht="12">
      <c r="B100" s="6" t="s">
        <v>18</v>
      </c>
      <c r="C100" s="4">
        <v>1217060</v>
      </c>
      <c r="D100" s="4">
        <v>800</v>
      </c>
      <c r="E100" s="3">
        <f>E101</f>
        <v>6.7</v>
      </c>
      <c r="F100" s="3"/>
      <c r="G100" s="3"/>
      <c r="H100" s="3">
        <f>H101</f>
        <v>3.4</v>
      </c>
      <c r="I100" s="3">
        <f t="shared" si="16"/>
        <v>50.746268656716417</v>
      </c>
    </row>
    <row r="101" spans="2:9" s="27" customFormat="1" ht="22.5">
      <c r="B101" s="6" t="s">
        <v>45</v>
      </c>
      <c r="C101" s="4">
        <v>1217060</v>
      </c>
      <c r="D101" s="4">
        <v>810</v>
      </c>
      <c r="E101" s="3">
        <v>6.7</v>
      </c>
      <c r="F101" s="3"/>
      <c r="G101" s="3"/>
      <c r="H101" s="3">
        <v>3.4</v>
      </c>
      <c r="I101" s="3">
        <f t="shared" si="16"/>
        <v>50.746268656716417</v>
      </c>
    </row>
    <row r="102" spans="2:9" s="27" customFormat="1" ht="12" hidden="1">
      <c r="B102" s="6" t="s">
        <v>73</v>
      </c>
      <c r="C102" s="4">
        <v>1270000</v>
      </c>
      <c r="D102" s="4"/>
      <c r="E102" s="3">
        <f>E103+E108</f>
        <v>0</v>
      </c>
      <c r="F102" s="3">
        <f>F103+F108</f>
        <v>23.8</v>
      </c>
      <c r="G102" s="3">
        <f>G103+G108</f>
        <v>0</v>
      </c>
      <c r="H102" s="3">
        <f>H103+H108</f>
        <v>0</v>
      </c>
      <c r="I102" s="3" t="e">
        <f t="shared" si="16"/>
        <v>#DIV/0!</v>
      </c>
    </row>
    <row r="103" spans="2:9" s="27" customFormat="1" ht="22.5" hidden="1">
      <c r="B103" s="7" t="s">
        <v>15</v>
      </c>
      <c r="C103" s="4">
        <v>1275641</v>
      </c>
      <c r="D103" s="4"/>
      <c r="E103" s="3">
        <f>E104+E106</f>
        <v>0</v>
      </c>
      <c r="F103" s="3">
        <f>F104+F106</f>
        <v>0</v>
      </c>
      <c r="G103" s="3">
        <f>G104+G106</f>
        <v>0</v>
      </c>
      <c r="H103" s="3">
        <f>H104+H106</f>
        <v>0</v>
      </c>
      <c r="I103" s="3" t="e">
        <f t="shared" si="16"/>
        <v>#DIV/0!</v>
      </c>
    </row>
    <row r="104" spans="2:9" s="27" customFormat="1" ht="12" hidden="1">
      <c r="B104" s="6" t="s">
        <v>3</v>
      </c>
      <c r="C104" s="4">
        <v>1275641</v>
      </c>
      <c r="D104" s="4">
        <v>200</v>
      </c>
      <c r="E104" s="3">
        <f>E105</f>
        <v>0</v>
      </c>
      <c r="F104" s="3">
        <f>F105</f>
        <v>0</v>
      </c>
      <c r="G104" s="3">
        <f>G105</f>
        <v>0</v>
      </c>
      <c r="H104" s="3">
        <f>H105</f>
        <v>0</v>
      </c>
      <c r="I104" s="3" t="e">
        <f t="shared" si="16"/>
        <v>#DIV/0!</v>
      </c>
    </row>
    <row r="105" spans="2:9" s="27" customFormat="1" ht="22.5" hidden="1">
      <c r="B105" s="6" t="s">
        <v>2</v>
      </c>
      <c r="C105" s="4">
        <v>1275641</v>
      </c>
      <c r="D105" s="4">
        <v>240</v>
      </c>
      <c r="E105" s="3"/>
      <c r="F105" s="3"/>
      <c r="G105" s="3"/>
      <c r="H105" s="3"/>
      <c r="I105" s="3" t="e">
        <f t="shared" si="16"/>
        <v>#DIV/0!</v>
      </c>
    </row>
    <row r="106" spans="2:9" s="27" customFormat="1" ht="12" hidden="1">
      <c r="B106" s="6" t="s">
        <v>18</v>
      </c>
      <c r="C106" s="4">
        <v>1275641</v>
      </c>
      <c r="D106" s="4">
        <v>800</v>
      </c>
      <c r="E106" s="3">
        <f>E107</f>
        <v>0</v>
      </c>
      <c r="F106" s="3">
        <f>F107</f>
        <v>0</v>
      </c>
      <c r="G106" s="3">
        <f>G107</f>
        <v>0</v>
      </c>
      <c r="H106" s="3">
        <f>H107</f>
        <v>0</v>
      </c>
      <c r="I106" s="3" t="e">
        <f t="shared" si="16"/>
        <v>#DIV/0!</v>
      </c>
    </row>
    <row r="107" spans="2:9" s="27" customFormat="1" ht="22.5" hidden="1">
      <c r="B107" s="6" t="s">
        <v>45</v>
      </c>
      <c r="C107" s="4">
        <v>1275641</v>
      </c>
      <c r="D107" s="4">
        <v>810</v>
      </c>
      <c r="E107" s="3"/>
      <c r="F107" s="3"/>
      <c r="G107" s="3"/>
      <c r="H107" s="3"/>
      <c r="I107" s="3" t="e">
        <f t="shared" si="16"/>
        <v>#DIV/0!</v>
      </c>
    </row>
    <row r="108" spans="2:9" s="27" customFormat="1" ht="12" hidden="1">
      <c r="B108" s="6" t="s">
        <v>72</v>
      </c>
      <c r="C108" s="4">
        <v>1277060</v>
      </c>
      <c r="D108" s="4"/>
      <c r="E108" s="3">
        <f>E109+E111</f>
        <v>0</v>
      </c>
      <c r="F108" s="3">
        <f>F109+F111</f>
        <v>23.8</v>
      </c>
      <c r="G108" s="3">
        <f>G109+G111</f>
        <v>0</v>
      </c>
      <c r="H108" s="3">
        <f>H109+H111</f>
        <v>0</v>
      </c>
      <c r="I108" s="3" t="e">
        <f t="shared" si="16"/>
        <v>#DIV/0!</v>
      </c>
    </row>
    <row r="109" spans="2:9" s="27" customFormat="1" ht="12" hidden="1">
      <c r="B109" s="6" t="s">
        <v>3</v>
      </c>
      <c r="C109" s="4">
        <v>1277060</v>
      </c>
      <c r="D109" s="4">
        <v>200</v>
      </c>
      <c r="E109" s="3">
        <f>E110</f>
        <v>0</v>
      </c>
      <c r="F109" s="3">
        <f>F110</f>
        <v>0</v>
      </c>
      <c r="G109" s="3">
        <f>G110</f>
        <v>0</v>
      </c>
      <c r="H109" s="3">
        <f>H110</f>
        <v>0</v>
      </c>
      <c r="I109" s="3" t="e">
        <f t="shared" si="16"/>
        <v>#DIV/0!</v>
      </c>
    </row>
    <row r="110" spans="2:9" s="27" customFormat="1" ht="22.5" hidden="1">
      <c r="B110" s="6" t="s">
        <v>2</v>
      </c>
      <c r="C110" s="4">
        <v>1277060</v>
      </c>
      <c r="D110" s="4">
        <v>240</v>
      </c>
      <c r="E110" s="3">
        <v>0</v>
      </c>
      <c r="F110" s="3"/>
      <c r="G110" s="3"/>
      <c r="H110" s="3">
        <v>0</v>
      </c>
      <c r="I110" s="3" t="e">
        <f t="shared" si="16"/>
        <v>#DIV/0!</v>
      </c>
    </row>
    <row r="111" spans="2:9" s="27" customFormat="1" ht="12" hidden="1">
      <c r="B111" s="6" t="s">
        <v>18</v>
      </c>
      <c r="C111" s="4">
        <v>1277060</v>
      </c>
      <c r="D111" s="4">
        <v>800</v>
      </c>
      <c r="E111" s="3">
        <f>E112</f>
        <v>0</v>
      </c>
      <c r="F111" s="3">
        <f>F112</f>
        <v>23.8</v>
      </c>
      <c r="G111" s="3">
        <f>G112</f>
        <v>0</v>
      </c>
      <c r="H111" s="3">
        <f>H112</f>
        <v>0</v>
      </c>
      <c r="I111" s="3" t="e">
        <f t="shared" si="16"/>
        <v>#DIV/0!</v>
      </c>
    </row>
    <row r="112" spans="2:9" s="27" customFormat="1" ht="22.5" hidden="1">
      <c r="B112" s="6" t="s">
        <v>45</v>
      </c>
      <c r="C112" s="4">
        <v>1277060</v>
      </c>
      <c r="D112" s="4">
        <v>810</v>
      </c>
      <c r="E112" s="3">
        <v>0</v>
      </c>
      <c r="F112" s="3">
        <v>23.8</v>
      </c>
      <c r="G112" s="3">
        <v>0</v>
      </c>
      <c r="H112" s="3">
        <v>0</v>
      </c>
      <c r="I112" s="3" t="e">
        <f t="shared" si="16"/>
        <v>#DIV/0!</v>
      </c>
    </row>
    <row r="113" spans="2:9" s="27" customFormat="1" ht="33.75">
      <c r="B113" s="9" t="s">
        <v>71</v>
      </c>
      <c r="C113" s="8">
        <v>1300000</v>
      </c>
      <c r="D113" s="4" t="s">
        <v>22</v>
      </c>
      <c r="E113" s="3">
        <f>E114+E132</f>
        <v>292</v>
      </c>
      <c r="F113" s="3">
        <f>F114+F132</f>
        <v>246</v>
      </c>
      <c r="G113" s="3">
        <f>G114+G132</f>
        <v>246</v>
      </c>
      <c r="H113" s="3">
        <f>H114+H132</f>
        <v>97.8</v>
      </c>
      <c r="I113" s="3">
        <f t="shared" si="16"/>
        <v>33.493150684931507</v>
      </c>
    </row>
    <row r="114" spans="2:9" s="27" customFormat="1" ht="12">
      <c r="B114" s="9" t="s">
        <v>70</v>
      </c>
      <c r="C114" s="8">
        <v>1310000</v>
      </c>
      <c r="D114" s="4"/>
      <c r="E114" s="3">
        <f>E115+E121+E124+E127</f>
        <v>286</v>
      </c>
      <c r="F114" s="3">
        <f>F118+F124+F127</f>
        <v>235</v>
      </c>
      <c r="G114" s="3">
        <f>G118+G124+G127</f>
        <v>235</v>
      </c>
      <c r="H114" s="3">
        <f>H115+H121+H124+H127</f>
        <v>97.8</v>
      </c>
      <c r="I114" s="3">
        <f t="shared" si="16"/>
        <v>34.1958041958042</v>
      </c>
    </row>
    <row r="115" spans="2:9" s="27" customFormat="1" ht="45">
      <c r="B115" s="6" t="s">
        <v>69</v>
      </c>
      <c r="C115" s="8">
        <v>1312108</v>
      </c>
      <c r="D115" s="4"/>
      <c r="E115" s="3">
        <f t="shared" ref="E115:H115" si="20">E116</f>
        <v>8.1999999999999993</v>
      </c>
      <c r="F115" s="3">
        <f t="shared" si="20"/>
        <v>13407.3</v>
      </c>
      <c r="G115" s="3">
        <f t="shared" si="20"/>
        <v>13875</v>
      </c>
      <c r="H115" s="3">
        <f t="shared" si="20"/>
        <v>0</v>
      </c>
      <c r="I115" s="3">
        <f t="shared" si="16"/>
        <v>0</v>
      </c>
    </row>
    <row r="116" spans="2:9" s="27" customFormat="1" ht="12">
      <c r="B116" s="6" t="s">
        <v>18</v>
      </c>
      <c r="C116" s="8">
        <v>1312108</v>
      </c>
      <c r="D116" s="4">
        <v>800</v>
      </c>
      <c r="E116" s="3">
        <f>E117</f>
        <v>8.1999999999999993</v>
      </c>
      <c r="F116" s="3">
        <f>F117</f>
        <v>13407.3</v>
      </c>
      <c r="G116" s="3">
        <f>G117</f>
        <v>13875</v>
      </c>
      <c r="H116" s="3">
        <f>H117</f>
        <v>0</v>
      </c>
      <c r="I116" s="3">
        <f t="shared" si="16"/>
        <v>0</v>
      </c>
    </row>
    <row r="117" spans="2:9" s="27" customFormat="1" ht="22.5">
      <c r="B117" s="6" t="s">
        <v>45</v>
      </c>
      <c r="C117" s="8">
        <v>1312108</v>
      </c>
      <c r="D117" s="4">
        <v>810</v>
      </c>
      <c r="E117" s="3">
        <v>8.1999999999999993</v>
      </c>
      <c r="F117" s="3">
        <v>13407.3</v>
      </c>
      <c r="G117" s="3">
        <v>13875</v>
      </c>
      <c r="H117" s="3">
        <v>0</v>
      </c>
      <c r="I117" s="3">
        <f t="shared" si="16"/>
        <v>0</v>
      </c>
    </row>
    <row r="118" spans="2:9" s="27" customFormat="1" ht="12" hidden="1">
      <c r="C118" s="8">
        <v>1315412</v>
      </c>
      <c r="D118" s="4"/>
      <c r="E118" s="3">
        <f t="shared" ref="E118:H119" si="21">E119</f>
        <v>0</v>
      </c>
      <c r="F118" s="3">
        <f t="shared" si="21"/>
        <v>0</v>
      </c>
      <c r="G118" s="3">
        <f t="shared" si="21"/>
        <v>0</v>
      </c>
      <c r="H118" s="3">
        <f t="shared" si="21"/>
        <v>0</v>
      </c>
      <c r="I118" s="3" t="e">
        <f t="shared" si="16"/>
        <v>#DIV/0!</v>
      </c>
    </row>
    <row r="119" spans="2:9" s="27" customFormat="1" ht="12" hidden="1">
      <c r="B119" s="6" t="s">
        <v>3</v>
      </c>
      <c r="C119" s="8">
        <v>1315412</v>
      </c>
      <c r="D119" s="4">
        <v>200</v>
      </c>
      <c r="E119" s="3">
        <f t="shared" si="21"/>
        <v>0</v>
      </c>
      <c r="F119" s="3">
        <f t="shared" si="21"/>
        <v>0</v>
      </c>
      <c r="G119" s="3">
        <f t="shared" si="21"/>
        <v>0</v>
      </c>
      <c r="H119" s="3">
        <f t="shared" si="21"/>
        <v>0</v>
      </c>
      <c r="I119" s="3" t="e">
        <f t="shared" si="16"/>
        <v>#DIV/0!</v>
      </c>
    </row>
    <row r="120" spans="2:9" s="27" customFormat="1" ht="22.5" hidden="1">
      <c r="B120" s="6" t="s">
        <v>2</v>
      </c>
      <c r="C120" s="8">
        <v>1315412</v>
      </c>
      <c r="D120" s="4">
        <v>240</v>
      </c>
      <c r="E120" s="3"/>
      <c r="F120" s="3"/>
      <c r="G120" s="3"/>
      <c r="H120" s="3"/>
      <c r="I120" s="3" t="e">
        <f t="shared" si="16"/>
        <v>#DIV/0!</v>
      </c>
    </row>
    <row r="121" spans="2:9" s="27" customFormat="1" ht="45">
      <c r="B121" s="6" t="s">
        <v>69</v>
      </c>
      <c r="C121" s="8">
        <v>1315463</v>
      </c>
      <c r="D121" s="4"/>
      <c r="E121" s="3">
        <f>E122</f>
        <v>30</v>
      </c>
      <c r="F121" s="3"/>
      <c r="G121" s="3"/>
      <c r="H121" s="3">
        <f>H122</f>
        <v>0</v>
      </c>
      <c r="I121" s="3">
        <f t="shared" si="16"/>
        <v>0</v>
      </c>
    </row>
    <row r="122" spans="2:9" s="27" customFormat="1" ht="12">
      <c r="B122" s="6" t="s">
        <v>18</v>
      </c>
      <c r="C122" s="8">
        <v>1315463</v>
      </c>
      <c r="D122" s="4">
        <v>800</v>
      </c>
      <c r="E122" s="3">
        <f>E123</f>
        <v>30</v>
      </c>
      <c r="F122" s="3">
        <f>F123</f>
        <v>13407.3</v>
      </c>
      <c r="G122" s="3">
        <f>G123</f>
        <v>13875</v>
      </c>
      <c r="H122" s="3">
        <f>H123</f>
        <v>0</v>
      </c>
      <c r="I122" s="3">
        <f t="shared" si="16"/>
        <v>0</v>
      </c>
    </row>
    <row r="123" spans="2:9" s="27" customFormat="1" ht="22.5">
      <c r="B123" s="6" t="s">
        <v>45</v>
      </c>
      <c r="C123" s="8">
        <v>1315463</v>
      </c>
      <c r="D123" s="4">
        <v>810</v>
      </c>
      <c r="E123" s="3">
        <v>30</v>
      </c>
      <c r="F123" s="3">
        <v>13407.3</v>
      </c>
      <c r="G123" s="3">
        <v>13875</v>
      </c>
      <c r="H123" s="3">
        <v>0</v>
      </c>
      <c r="I123" s="3">
        <f t="shared" si="16"/>
        <v>0</v>
      </c>
    </row>
    <row r="124" spans="2:9" s="27" customFormat="1" ht="22.5">
      <c r="B124" s="9" t="s">
        <v>68</v>
      </c>
      <c r="C124" s="8">
        <v>1315931</v>
      </c>
      <c r="D124" s="4"/>
      <c r="E124" s="3">
        <f t="shared" ref="E124:H125" si="22">E125</f>
        <v>235</v>
      </c>
      <c r="F124" s="3">
        <f t="shared" si="22"/>
        <v>235</v>
      </c>
      <c r="G124" s="3">
        <f t="shared" si="22"/>
        <v>235</v>
      </c>
      <c r="H124" s="3">
        <f t="shared" si="22"/>
        <v>97.8</v>
      </c>
      <c r="I124" s="3">
        <f t="shared" si="16"/>
        <v>41.617021276595743</v>
      </c>
    </row>
    <row r="125" spans="2:9" s="27" customFormat="1" ht="12">
      <c r="B125" s="6" t="s">
        <v>3</v>
      </c>
      <c r="C125" s="8">
        <v>1315931</v>
      </c>
      <c r="D125" s="4">
        <v>200</v>
      </c>
      <c r="E125" s="3">
        <f t="shared" si="22"/>
        <v>235</v>
      </c>
      <c r="F125" s="3">
        <f t="shared" si="22"/>
        <v>235</v>
      </c>
      <c r="G125" s="3">
        <f t="shared" si="22"/>
        <v>235</v>
      </c>
      <c r="H125" s="3">
        <f t="shared" si="22"/>
        <v>97.8</v>
      </c>
      <c r="I125" s="3">
        <f t="shared" si="16"/>
        <v>41.617021276595743</v>
      </c>
    </row>
    <row r="126" spans="2:9" s="27" customFormat="1" ht="22.5">
      <c r="B126" s="6" t="s">
        <v>2</v>
      </c>
      <c r="C126" s="8">
        <v>1315931</v>
      </c>
      <c r="D126" s="4">
        <v>240</v>
      </c>
      <c r="E126" s="3">
        <v>235</v>
      </c>
      <c r="F126" s="3">
        <v>235</v>
      </c>
      <c r="G126" s="3">
        <v>235</v>
      </c>
      <c r="H126" s="3">
        <v>97.8</v>
      </c>
      <c r="I126" s="3">
        <f t="shared" si="16"/>
        <v>41.617021276595743</v>
      </c>
    </row>
    <row r="127" spans="2:9" s="27" customFormat="1" ht="12">
      <c r="B127" s="7" t="s">
        <v>14</v>
      </c>
      <c r="C127" s="8">
        <v>1317060</v>
      </c>
      <c r="D127" s="4"/>
      <c r="E127" s="3">
        <f>E128+E130</f>
        <v>12.8</v>
      </c>
      <c r="F127" s="3">
        <f t="shared" ref="E127:H128" si="23">F128</f>
        <v>0</v>
      </c>
      <c r="G127" s="3">
        <f t="shared" si="23"/>
        <v>0</v>
      </c>
      <c r="H127" s="3">
        <f>H128+H130</f>
        <v>0</v>
      </c>
      <c r="I127" s="3">
        <f t="shared" si="16"/>
        <v>0</v>
      </c>
    </row>
    <row r="128" spans="2:9" s="27" customFormat="1" ht="12" hidden="1">
      <c r="B128" s="6" t="s">
        <v>3</v>
      </c>
      <c r="C128" s="8">
        <v>1317060</v>
      </c>
      <c r="D128" s="4">
        <v>200</v>
      </c>
      <c r="E128" s="3">
        <f t="shared" si="23"/>
        <v>0</v>
      </c>
      <c r="F128" s="3">
        <f t="shared" si="23"/>
        <v>0</v>
      </c>
      <c r="G128" s="3">
        <f t="shared" si="23"/>
        <v>0</v>
      </c>
      <c r="H128" s="3">
        <f t="shared" si="23"/>
        <v>0</v>
      </c>
      <c r="I128" s="3" t="e">
        <f t="shared" si="16"/>
        <v>#DIV/0!</v>
      </c>
    </row>
    <row r="129" spans="2:9" s="27" customFormat="1" ht="22.5" hidden="1">
      <c r="B129" s="6" t="s">
        <v>2</v>
      </c>
      <c r="C129" s="8">
        <v>1317060</v>
      </c>
      <c r="D129" s="4">
        <v>240</v>
      </c>
      <c r="E129" s="3"/>
      <c r="F129" s="3"/>
      <c r="G129" s="3"/>
      <c r="H129" s="3"/>
      <c r="I129" s="3" t="e">
        <f t="shared" si="16"/>
        <v>#DIV/0!</v>
      </c>
    </row>
    <row r="130" spans="2:9" s="27" customFormat="1" ht="12">
      <c r="B130" s="6" t="s">
        <v>18</v>
      </c>
      <c r="C130" s="8">
        <v>1317060</v>
      </c>
      <c r="D130" s="4">
        <v>800</v>
      </c>
      <c r="E130" s="3">
        <f>E131</f>
        <v>12.8</v>
      </c>
      <c r="F130" s="3">
        <f>F131</f>
        <v>13407.3</v>
      </c>
      <c r="G130" s="3">
        <f>G131</f>
        <v>13875</v>
      </c>
      <c r="H130" s="3">
        <f>H131</f>
        <v>0</v>
      </c>
      <c r="I130" s="3">
        <f t="shared" si="16"/>
        <v>0</v>
      </c>
    </row>
    <row r="131" spans="2:9" s="27" customFormat="1" ht="22.5">
      <c r="B131" s="6" t="s">
        <v>45</v>
      </c>
      <c r="C131" s="8">
        <v>1317060</v>
      </c>
      <c r="D131" s="4">
        <v>810</v>
      </c>
      <c r="E131" s="3">
        <v>12.8</v>
      </c>
      <c r="F131" s="3">
        <v>13407.3</v>
      </c>
      <c r="G131" s="3">
        <v>13875</v>
      </c>
      <c r="H131" s="3">
        <v>0</v>
      </c>
      <c r="I131" s="3">
        <f t="shared" si="16"/>
        <v>0</v>
      </c>
    </row>
    <row r="132" spans="2:9" s="27" customFormat="1" ht="22.5">
      <c r="B132" s="9" t="s">
        <v>67</v>
      </c>
      <c r="C132" s="8">
        <v>1320000</v>
      </c>
      <c r="D132" s="4"/>
      <c r="E132" s="3">
        <f>E133+E136</f>
        <v>6</v>
      </c>
      <c r="F132" s="3">
        <f>F133+F136</f>
        <v>11</v>
      </c>
      <c r="G132" s="3">
        <f>G133+G136</f>
        <v>11</v>
      </c>
      <c r="H132" s="3">
        <f>H133+H136</f>
        <v>0</v>
      </c>
      <c r="I132" s="3">
        <f t="shared" si="16"/>
        <v>0</v>
      </c>
    </row>
    <row r="133" spans="2:9" s="27" customFormat="1" ht="22.5" hidden="1">
      <c r="B133" s="9" t="s">
        <v>66</v>
      </c>
      <c r="C133" s="8">
        <v>1322103</v>
      </c>
      <c r="D133" s="4"/>
      <c r="E133" s="3">
        <f t="shared" ref="E133:H134" si="24">E134</f>
        <v>0</v>
      </c>
      <c r="F133" s="3">
        <f t="shared" si="24"/>
        <v>5</v>
      </c>
      <c r="G133" s="3">
        <f t="shared" si="24"/>
        <v>5</v>
      </c>
      <c r="H133" s="3">
        <f t="shared" si="24"/>
        <v>0</v>
      </c>
      <c r="I133" s="3" t="e">
        <f t="shared" si="16"/>
        <v>#DIV/0!</v>
      </c>
    </row>
    <row r="134" spans="2:9" s="27" customFormat="1" ht="12" hidden="1">
      <c r="B134" s="6" t="s">
        <v>3</v>
      </c>
      <c r="C134" s="8">
        <v>1322103</v>
      </c>
      <c r="D134" s="4">
        <v>200</v>
      </c>
      <c r="E134" s="3">
        <f t="shared" si="24"/>
        <v>0</v>
      </c>
      <c r="F134" s="3">
        <f t="shared" si="24"/>
        <v>5</v>
      </c>
      <c r="G134" s="3">
        <f t="shared" si="24"/>
        <v>5</v>
      </c>
      <c r="H134" s="3">
        <f t="shared" si="24"/>
        <v>0</v>
      </c>
      <c r="I134" s="3" t="e">
        <f t="shared" si="16"/>
        <v>#DIV/0!</v>
      </c>
    </row>
    <row r="135" spans="2:9" s="27" customFormat="1" ht="22.5" hidden="1">
      <c r="B135" s="6" t="s">
        <v>2</v>
      </c>
      <c r="C135" s="8">
        <v>1322103</v>
      </c>
      <c r="D135" s="4">
        <v>240</v>
      </c>
      <c r="E135" s="3"/>
      <c r="F135" s="3">
        <v>5</v>
      </c>
      <c r="G135" s="3">
        <v>5</v>
      </c>
      <c r="H135" s="3"/>
      <c r="I135" s="3" t="e">
        <f t="shared" si="16"/>
        <v>#DIV/0!</v>
      </c>
    </row>
    <row r="136" spans="2:9">
      <c r="B136" s="6" t="s">
        <v>65</v>
      </c>
      <c r="C136" s="8" t="s">
        <v>64</v>
      </c>
      <c r="D136" s="4"/>
      <c r="E136" s="3">
        <f t="shared" ref="E136:H137" si="25">E137</f>
        <v>6</v>
      </c>
      <c r="F136" s="3">
        <f t="shared" si="25"/>
        <v>6</v>
      </c>
      <c r="G136" s="3">
        <f t="shared" si="25"/>
        <v>6</v>
      </c>
      <c r="H136" s="3">
        <f t="shared" si="25"/>
        <v>0</v>
      </c>
      <c r="I136" s="3">
        <f t="shared" si="16"/>
        <v>0</v>
      </c>
    </row>
    <row r="137" spans="2:9">
      <c r="B137" s="6" t="s">
        <v>3</v>
      </c>
      <c r="C137" s="8" t="s">
        <v>64</v>
      </c>
      <c r="D137" s="4">
        <v>200</v>
      </c>
      <c r="E137" s="3">
        <f t="shared" si="25"/>
        <v>6</v>
      </c>
      <c r="F137" s="3">
        <f t="shared" si="25"/>
        <v>6</v>
      </c>
      <c r="G137" s="3">
        <f t="shared" si="25"/>
        <v>6</v>
      </c>
      <c r="H137" s="3">
        <f t="shared" si="25"/>
        <v>0</v>
      </c>
      <c r="I137" s="3">
        <f t="shared" si="16"/>
        <v>0</v>
      </c>
    </row>
    <row r="138" spans="2:9" ht="22.5">
      <c r="B138" s="6" t="s">
        <v>2</v>
      </c>
      <c r="C138" s="5" t="s">
        <v>64</v>
      </c>
      <c r="D138" s="4">
        <v>240</v>
      </c>
      <c r="E138" s="3">
        <v>6</v>
      </c>
      <c r="F138" s="3">
        <v>6</v>
      </c>
      <c r="G138" s="3">
        <v>6</v>
      </c>
      <c r="H138" s="3">
        <v>0</v>
      </c>
      <c r="I138" s="3">
        <f t="shared" si="16"/>
        <v>0</v>
      </c>
    </row>
    <row r="139" spans="2:9" s="27" customFormat="1" ht="33.75">
      <c r="B139" s="10" t="s">
        <v>63</v>
      </c>
      <c r="C139" s="8">
        <v>1400000</v>
      </c>
      <c r="D139" s="4" t="s">
        <v>22</v>
      </c>
      <c r="E139" s="3">
        <f>E140</f>
        <v>100</v>
      </c>
      <c r="F139" s="3">
        <f>F140</f>
        <v>100</v>
      </c>
      <c r="G139" s="3">
        <f>G140</f>
        <v>100</v>
      </c>
      <c r="H139" s="3">
        <f>H140</f>
        <v>0</v>
      </c>
      <c r="I139" s="3">
        <f t="shared" si="16"/>
        <v>0</v>
      </c>
    </row>
    <row r="140" spans="2:9" s="27" customFormat="1" ht="22.5">
      <c r="B140" s="9" t="s">
        <v>62</v>
      </c>
      <c r="C140" s="8">
        <v>1410000</v>
      </c>
      <c r="D140" s="4"/>
      <c r="E140" s="3">
        <f>E141+E148</f>
        <v>100</v>
      </c>
      <c r="F140" s="3">
        <f>F141+F148</f>
        <v>100</v>
      </c>
      <c r="G140" s="3">
        <f>G141+G148</f>
        <v>100</v>
      </c>
      <c r="H140" s="3">
        <f>H141+H148</f>
        <v>0</v>
      </c>
      <c r="I140" s="3">
        <f t="shared" si="16"/>
        <v>0</v>
      </c>
    </row>
    <row r="141" spans="2:9" s="27" customFormat="1" ht="33.75">
      <c r="B141" s="10" t="s">
        <v>61</v>
      </c>
      <c r="C141" s="8">
        <v>1412108</v>
      </c>
      <c r="D141" s="4" t="s">
        <v>22</v>
      </c>
      <c r="E141" s="3">
        <f>E142+E144+E146</f>
        <v>100</v>
      </c>
      <c r="F141" s="3">
        <f>F142+F144+F146</f>
        <v>100</v>
      </c>
      <c r="G141" s="3">
        <f>G142+G144+G146</f>
        <v>100</v>
      </c>
      <c r="H141" s="3">
        <f>H142+H144+H146</f>
        <v>0</v>
      </c>
      <c r="I141" s="3">
        <f t="shared" si="16"/>
        <v>0</v>
      </c>
    </row>
    <row r="142" spans="2:9" s="27" customFormat="1" ht="12">
      <c r="B142" s="6" t="s">
        <v>18</v>
      </c>
      <c r="C142" s="8">
        <v>1412108</v>
      </c>
      <c r="D142" s="4" t="s">
        <v>60</v>
      </c>
      <c r="E142" s="3">
        <f>E143</f>
        <v>50</v>
      </c>
      <c r="F142" s="3">
        <f>F143</f>
        <v>50</v>
      </c>
      <c r="G142" s="3">
        <f>G143</f>
        <v>50</v>
      </c>
      <c r="H142" s="3">
        <f>H143</f>
        <v>0</v>
      </c>
      <c r="I142" s="3">
        <f t="shared" si="16"/>
        <v>0</v>
      </c>
    </row>
    <row r="143" spans="2:9" s="27" customFormat="1" ht="12">
      <c r="B143" s="6" t="s">
        <v>59</v>
      </c>
      <c r="C143" s="8">
        <v>1412108</v>
      </c>
      <c r="D143" s="4" t="s">
        <v>58</v>
      </c>
      <c r="E143" s="3">
        <v>50</v>
      </c>
      <c r="F143" s="3">
        <v>50</v>
      </c>
      <c r="G143" s="3">
        <v>50</v>
      </c>
      <c r="H143" s="3">
        <v>0</v>
      </c>
      <c r="I143" s="3">
        <f t="shared" ref="I143:I206" si="26">H143/E143*100</f>
        <v>0</v>
      </c>
    </row>
    <row r="144" spans="2:9" s="27" customFormat="1" ht="12">
      <c r="B144" s="6" t="s">
        <v>3</v>
      </c>
      <c r="C144" s="8">
        <v>1412108</v>
      </c>
      <c r="D144" s="4">
        <v>200</v>
      </c>
      <c r="E144" s="3">
        <f>E145</f>
        <v>50</v>
      </c>
      <c r="F144" s="3">
        <f>F145</f>
        <v>50</v>
      </c>
      <c r="G144" s="3">
        <f>G145</f>
        <v>50</v>
      </c>
      <c r="H144" s="3">
        <f>H145</f>
        <v>0</v>
      </c>
      <c r="I144" s="3">
        <f t="shared" si="26"/>
        <v>0</v>
      </c>
    </row>
    <row r="145" spans="2:9" s="27" customFormat="1" ht="22.5">
      <c r="B145" s="6" t="s">
        <v>2</v>
      </c>
      <c r="C145" s="8">
        <v>1412108</v>
      </c>
      <c r="D145" s="4">
        <v>240</v>
      </c>
      <c r="E145" s="3">
        <v>50</v>
      </c>
      <c r="F145" s="3">
        <v>50</v>
      </c>
      <c r="G145" s="3">
        <v>50</v>
      </c>
      <c r="H145" s="3">
        <v>0</v>
      </c>
      <c r="I145" s="3">
        <f t="shared" si="26"/>
        <v>0</v>
      </c>
    </row>
    <row r="146" spans="2:9" s="27" customFormat="1" ht="12" hidden="1">
      <c r="B146" s="6" t="s">
        <v>33</v>
      </c>
      <c r="C146" s="8">
        <v>1412108</v>
      </c>
      <c r="D146" s="4">
        <v>300</v>
      </c>
      <c r="E146" s="3">
        <f>E147</f>
        <v>0</v>
      </c>
      <c r="F146" s="3">
        <f>F147</f>
        <v>0</v>
      </c>
      <c r="G146" s="3">
        <f>G147</f>
        <v>0</v>
      </c>
      <c r="H146" s="3">
        <f>H147</f>
        <v>0</v>
      </c>
      <c r="I146" s="3" t="e">
        <f t="shared" si="26"/>
        <v>#DIV/0!</v>
      </c>
    </row>
    <row r="147" spans="2:9" s="27" customFormat="1" ht="12" hidden="1">
      <c r="B147" s="6" t="s">
        <v>57</v>
      </c>
      <c r="C147" s="8">
        <v>1412108</v>
      </c>
      <c r="D147" s="4">
        <v>360</v>
      </c>
      <c r="E147" s="3"/>
      <c r="F147" s="3"/>
      <c r="G147" s="3"/>
      <c r="H147" s="3"/>
      <c r="I147" s="3" t="e">
        <f t="shared" si="26"/>
        <v>#DIV/0!</v>
      </c>
    </row>
    <row r="148" spans="2:9" hidden="1">
      <c r="B148" s="9" t="s">
        <v>56</v>
      </c>
      <c r="C148" s="8" t="s">
        <v>55</v>
      </c>
      <c r="D148" s="4"/>
      <c r="E148" s="3">
        <f>E149</f>
        <v>0</v>
      </c>
      <c r="F148" s="3">
        <f>F149</f>
        <v>0</v>
      </c>
      <c r="G148" s="3">
        <f>G149</f>
        <v>0</v>
      </c>
      <c r="H148" s="3">
        <f>H149</f>
        <v>0</v>
      </c>
      <c r="I148" s="3" t="e">
        <f t="shared" si="26"/>
        <v>#DIV/0!</v>
      </c>
    </row>
    <row r="149" spans="2:9" hidden="1">
      <c r="B149" s="13" t="s">
        <v>26</v>
      </c>
      <c r="C149" s="15" t="s">
        <v>54</v>
      </c>
      <c r="D149" s="4">
        <v>540</v>
      </c>
      <c r="E149" s="3"/>
      <c r="F149" s="3"/>
      <c r="G149" s="3"/>
      <c r="H149" s="3"/>
      <c r="I149" s="3" t="e">
        <f t="shared" si="26"/>
        <v>#DIV/0!</v>
      </c>
    </row>
    <row r="150" spans="2:9" s="27" customFormat="1" ht="22.5" hidden="1">
      <c r="B150" s="10" t="s">
        <v>53</v>
      </c>
      <c r="C150" s="8">
        <v>1500000</v>
      </c>
      <c r="D150" s="4"/>
      <c r="E150" s="3">
        <f t="shared" ref="E150:H153" si="27">E151</f>
        <v>0</v>
      </c>
      <c r="F150" s="3">
        <f t="shared" si="27"/>
        <v>62</v>
      </c>
      <c r="G150" s="3">
        <f t="shared" si="27"/>
        <v>62</v>
      </c>
      <c r="H150" s="3">
        <f t="shared" si="27"/>
        <v>0</v>
      </c>
      <c r="I150" s="3" t="e">
        <f t="shared" si="26"/>
        <v>#DIV/0!</v>
      </c>
    </row>
    <row r="151" spans="2:9" s="27" customFormat="1" ht="12" hidden="1">
      <c r="B151" s="9" t="s">
        <v>52</v>
      </c>
      <c r="C151" s="8">
        <v>1510000</v>
      </c>
      <c r="D151" s="4" t="s">
        <v>22</v>
      </c>
      <c r="E151" s="3">
        <f t="shared" si="27"/>
        <v>0</v>
      </c>
      <c r="F151" s="3">
        <f t="shared" si="27"/>
        <v>62</v>
      </c>
      <c r="G151" s="3">
        <f t="shared" si="27"/>
        <v>62</v>
      </c>
      <c r="H151" s="3">
        <f t="shared" si="27"/>
        <v>0</v>
      </c>
      <c r="I151" s="3" t="e">
        <f t="shared" si="26"/>
        <v>#DIV/0!</v>
      </c>
    </row>
    <row r="152" spans="2:9" s="27" customFormat="1" ht="12" hidden="1">
      <c r="B152" s="9" t="s">
        <v>51</v>
      </c>
      <c r="C152" s="8">
        <v>1512126</v>
      </c>
      <c r="D152" s="4"/>
      <c r="E152" s="3">
        <f t="shared" si="27"/>
        <v>0</v>
      </c>
      <c r="F152" s="3">
        <f t="shared" si="27"/>
        <v>62</v>
      </c>
      <c r="G152" s="3">
        <f t="shared" si="27"/>
        <v>62</v>
      </c>
      <c r="H152" s="3">
        <f t="shared" si="27"/>
        <v>0</v>
      </c>
      <c r="I152" s="3" t="e">
        <f t="shared" si="26"/>
        <v>#DIV/0!</v>
      </c>
    </row>
    <row r="153" spans="2:9" s="27" customFormat="1" ht="12" hidden="1">
      <c r="B153" s="6" t="s">
        <v>3</v>
      </c>
      <c r="C153" s="8">
        <v>1512126</v>
      </c>
      <c r="D153" s="4">
        <v>200</v>
      </c>
      <c r="E153" s="3">
        <f t="shared" si="27"/>
        <v>0</v>
      </c>
      <c r="F153" s="3">
        <f t="shared" si="27"/>
        <v>62</v>
      </c>
      <c r="G153" s="3">
        <f t="shared" si="27"/>
        <v>62</v>
      </c>
      <c r="H153" s="3">
        <f t="shared" si="27"/>
        <v>0</v>
      </c>
      <c r="I153" s="3" t="e">
        <f t="shared" si="26"/>
        <v>#DIV/0!</v>
      </c>
    </row>
    <row r="154" spans="2:9" s="27" customFormat="1" ht="22.5" hidden="1">
      <c r="B154" s="6" t="s">
        <v>2</v>
      </c>
      <c r="C154" s="8">
        <v>1512126</v>
      </c>
      <c r="D154" s="4">
        <v>240</v>
      </c>
      <c r="E154" s="3"/>
      <c r="F154" s="3">
        <v>62</v>
      </c>
      <c r="G154" s="3">
        <v>62</v>
      </c>
      <c r="H154" s="3"/>
      <c r="I154" s="3" t="e">
        <f t="shared" si="26"/>
        <v>#DIV/0!</v>
      </c>
    </row>
    <row r="155" spans="2:9" s="27" customFormat="1" ht="22.5">
      <c r="B155" s="6" t="s">
        <v>114</v>
      </c>
      <c r="C155" s="8">
        <v>1600000</v>
      </c>
      <c r="D155" s="4"/>
      <c r="E155" s="3">
        <f>E156</f>
        <v>40</v>
      </c>
      <c r="F155" s="3"/>
      <c r="G155" s="3"/>
      <c r="H155" s="3">
        <f>H156</f>
        <v>0</v>
      </c>
      <c r="I155" s="3">
        <f t="shared" si="26"/>
        <v>0</v>
      </c>
    </row>
    <row r="156" spans="2:9" s="27" customFormat="1" ht="33.75">
      <c r="B156" s="6" t="s">
        <v>115</v>
      </c>
      <c r="C156" s="8">
        <v>1672108</v>
      </c>
      <c r="D156" s="4"/>
      <c r="E156" s="3">
        <f>E157</f>
        <v>40</v>
      </c>
      <c r="F156" s="3"/>
      <c r="G156" s="3"/>
      <c r="H156" s="3">
        <f>H157</f>
        <v>0</v>
      </c>
      <c r="I156" s="3">
        <f t="shared" si="26"/>
        <v>0</v>
      </c>
    </row>
    <row r="157" spans="2:9" s="27" customFormat="1" ht="12">
      <c r="B157" s="6" t="s">
        <v>18</v>
      </c>
      <c r="C157" s="8">
        <v>1672108</v>
      </c>
      <c r="D157" s="4">
        <v>800</v>
      </c>
      <c r="E157" s="3">
        <f>E158</f>
        <v>40</v>
      </c>
      <c r="F157" s="3"/>
      <c r="G157" s="3"/>
      <c r="H157" s="3">
        <f>H158</f>
        <v>0</v>
      </c>
      <c r="I157" s="3">
        <f t="shared" si="26"/>
        <v>0</v>
      </c>
    </row>
    <row r="158" spans="2:9" s="27" customFormat="1" ht="22.5">
      <c r="B158" s="6" t="s">
        <v>45</v>
      </c>
      <c r="C158" s="8">
        <v>1672108</v>
      </c>
      <c r="D158" s="4">
        <v>810</v>
      </c>
      <c r="E158" s="3">
        <v>40</v>
      </c>
      <c r="F158" s="3"/>
      <c r="G158" s="3"/>
      <c r="H158" s="3">
        <v>0</v>
      </c>
      <c r="I158" s="3">
        <f t="shared" si="26"/>
        <v>0</v>
      </c>
    </row>
    <row r="159" spans="2:9" s="27" customFormat="1" ht="22.5">
      <c r="B159" s="9" t="s">
        <v>50</v>
      </c>
      <c r="C159" s="8">
        <v>1700000</v>
      </c>
      <c r="D159" s="4" t="s">
        <v>22</v>
      </c>
      <c r="E159" s="3">
        <f t="shared" ref="E159:H162" si="28">E160</f>
        <v>1432</v>
      </c>
      <c r="F159" s="3">
        <f t="shared" si="28"/>
        <v>1000</v>
      </c>
      <c r="G159" s="3">
        <f t="shared" si="28"/>
        <v>1000</v>
      </c>
      <c r="H159" s="3">
        <f t="shared" si="28"/>
        <v>1021.6</v>
      </c>
      <c r="I159" s="3">
        <f t="shared" si="26"/>
        <v>71.34078212290504</v>
      </c>
    </row>
    <row r="160" spans="2:9" s="27" customFormat="1" ht="22.5">
      <c r="B160" s="9" t="s">
        <v>49</v>
      </c>
      <c r="C160" s="8">
        <v>1710000</v>
      </c>
      <c r="D160" s="14"/>
      <c r="E160" s="3">
        <f t="shared" si="28"/>
        <v>1432</v>
      </c>
      <c r="F160" s="3">
        <f t="shared" si="28"/>
        <v>1000</v>
      </c>
      <c r="G160" s="3">
        <f t="shared" si="28"/>
        <v>1000</v>
      </c>
      <c r="H160" s="3">
        <f t="shared" si="28"/>
        <v>1021.6</v>
      </c>
      <c r="I160" s="3">
        <f t="shared" si="26"/>
        <v>71.34078212290504</v>
      </c>
    </row>
    <row r="161" spans="2:9" s="27" customFormat="1">
      <c r="B161" s="9" t="s">
        <v>48</v>
      </c>
      <c r="C161" s="8">
        <v>1712128</v>
      </c>
      <c r="D161" s="14"/>
      <c r="E161" s="3">
        <f t="shared" si="28"/>
        <v>1432</v>
      </c>
      <c r="F161" s="3">
        <f t="shared" si="28"/>
        <v>1000</v>
      </c>
      <c r="G161" s="3">
        <f t="shared" si="28"/>
        <v>1000</v>
      </c>
      <c r="H161" s="3">
        <f t="shared" si="28"/>
        <v>1021.6</v>
      </c>
      <c r="I161" s="3">
        <f t="shared" si="26"/>
        <v>71.34078212290504</v>
      </c>
    </row>
    <row r="162" spans="2:9" s="27" customFormat="1" ht="12">
      <c r="B162" s="6" t="s">
        <v>3</v>
      </c>
      <c r="C162" s="8">
        <v>1712128</v>
      </c>
      <c r="D162" s="4" t="s">
        <v>13</v>
      </c>
      <c r="E162" s="3">
        <f t="shared" si="28"/>
        <v>1432</v>
      </c>
      <c r="F162" s="3">
        <f t="shared" si="28"/>
        <v>1000</v>
      </c>
      <c r="G162" s="3">
        <f t="shared" si="28"/>
        <v>1000</v>
      </c>
      <c r="H162" s="3">
        <f t="shared" si="28"/>
        <v>1021.6</v>
      </c>
      <c r="I162" s="3">
        <f t="shared" si="26"/>
        <v>71.34078212290504</v>
      </c>
    </row>
    <row r="163" spans="2:9" s="27" customFormat="1" ht="22.5">
      <c r="B163" s="6" t="s">
        <v>2</v>
      </c>
      <c r="C163" s="8">
        <v>1712128</v>
      </c>
      <c r="D163" s="4" t="s">
        <v>11</v>
      </c>
      <c r="E163" s="3">
        <f>982+450</f>
        <v>1432</v>
      </c>
      <c r="F163" s="3">
        <v>1000</v>
      </c>
      <c r="G163" s="3">
        <v>1000</v>
      </c>
      <c r="H163" s="3">
        <v>1021.6</v>
      </c>
      <c r="I163" s="3">
        <f t="shared" si="26"/>
        <v>71.34078212290504</v>
      </c>
    </row>
    <row r="164" spans="2:9" s="27" customFormat="1" ht="22.5">
      <c r="B164" s="9" t="s">
        <v>47</v>
      </c>
      <c r="C164" s="8">
        <v>1800000</v>
      </c>
      <c r="D164" s="4"/>
      <c r="E164" s="3">
        <f>E165+E169</f>
        <v>6903.7</v>
      </c>
      <c r="F164" s="3">
        <f>F165+F169</f>
        <v>2000</v>
      </c>
      <c r="G164" s="3">
        <f>G165+G169</f>
        <v>2000</v>
      </c>
      <c r="H164" s="3">
        <f>H165+H169</f>
        <v>4566.8999999999996</v>
      </c>
      <c r="I164" s="3">
        <f t="shared" si="26"/>
        <v>66.151483986847623</v>
      </c>
    </row>
    <row r="165" spans="2:9" s="27" customFormat="1" ht="12">
      <c r="B165" s="6" t="s">
        <v>46</v>
      </c>
      <c r="C165" s="8">
        <v>1820000</v>
      </c>
      <c r="D165" s="4"/>
      <c r="E165" s="3">
        <f t="shared" ref="E165:H167" si="29">E166</f>
        <v>903.7</v>
      </c>
      <c r="F165" s="3">
        <f t="shared" si="29"/>
        <v>1000</v>
      </c>
      <c r="G165" s="3">
        <f t="shared" si="29"/>
        <v>1000</v>
      </c>
      <c r="H165" s="3">
        <f t="shared" si="29"/>
        <v>303.7</v>
      </c>
      <c r="I165" s="3">
        <f t="shared" si="26"/>
        <v>33.606285271660944</v>
      </c>
    </row>
    <row r="166" spans="2:9" s="27" customFormat="1" ht="33.75">
      <c r="B166" s="6" t="s">
        <v>43</v>
      </c>
      <c r="C166" s="8">
        <v>1822129</v>
      </c>
      <c r="D166" s="4"/>
      <c r="E166" s="3">
        <f t="shared" si="29"/>
        <v>903.7</v>
      </c>
      <c r="F166" s="3">
        <f t="shared" si="29"/>
        <v>1000</v>
      </c>
      <c r="G166" s="3">
        <f t="shared" si="29"/>
        <v>1000</v>
      </c>
      <c r="H166" s="3">
        <f t="shared" si="29"/>
        <v>303.7</v>
      </c>
      <c r="I166" s="3">
        <f t="shared" si="26"/>
        <v>33.606285271660944</v>
      </c>
    </row>
    <row r="167" spans="2:9" s="27" customFormat="1" ht="12">
      <c r="B167" s="6" t="s">
        <v>18</v>
      </c>
      <c r="C167" s="8">
        <v>1822129</v>
      </c>
      <c r="D167" s="4">
        <v>800</v>
      </c>
      <c r="E167" s="3">
        <f t="shared" si="29"/>
        <v>903.7</v>
      </c>
      <c r="F167" s="3">
        <f t="shared" si="29"/>
        <v>1000</v>
      </c>
      <c r="G167" s="3">
        <f t="shared" si="29"/>
        <v>1000</v>
      </c>
      <c r="H167" s="3">
        <f t="shared" si="29"/>
        <v>303.7</v>
      </c>
      <c r="I167" s="3">
        <f t="shared" si="26"/>
        <v>33.606285271660944</v>
      </c>
    </row>
    <row r="168" spans="2:9" s="27" customFormat="1" ht="22.5">
      <c r="B168" s="6" t="s">
        <v>45</v>
      </c>
      <c r="C168" s="8">
        <v>1822129</v>
      </c>
      <c r="D168" s="4">
        <v>810</v>
      </c>
      <c r="E168" s="3">
        <v>903.7</v>
      </c>
      <c r="F168" s="3">
        <v>1000</v>
      </c>
      <c r="G168" s="3">
        <v>1000</v>
      </c>
      <c r="H168" s="3">
        <v>303.7</v>
      </c>
      <c r="I168" s="3">
        <f t="shared" si="26"/>
        <v>33.606285271660944</v>
      </c>
    </row>
    <row r="169" spans="2:9" s="27" customFormat="1" ht="12">
      <c r="B169" s="9" t="s">
        <v>44</v>
      </c>
      <c r="C169" s="8">
        <v>1860000</v>
      </c>
      <c r="D169" s="4"/>
      <c r="E169" s="3">
        <f>E170+E173</f>
        <v>6000</v>
      </c>
      <c r="F169" s="3">
        <f>F170+F173</f>
        <v>1000</v>
      </c>
      <c r="G169" s="3">
        <f>G170+G173</f>
        <v>1000</v>
      </c>
      <c r="H169" s="3">
        <f>H170+H173</f>
        <v>4263.2</v>
      </c>
      <c r="I169" s="3">
        <f t="shared" si="26"/>
        <v>71.053333333333342</v>
      </c>
    </row>
    <row r="170" spans="2:9" s="27" customFormat="1" ht="33.75">
      <c r="B170" s="7" t="s">
        <v>43</v>
      </c>
      <c r="C170" s="8">
        <v>1862108</v>
      </c>
      <c r="D170" s="4"/>
      <c r="E170" s="3">
        <f t="shared" ref="E170:H171" si="30">E171</f>
        <v>6000</v>
      </c>
      <c r="F170" s="3">
        <f t="shared" si="30"/>
        <v>1000</v>
      </c>
      <c r="G170" s="3">
        <f t="shared" si="30"/>
        <v>1000</v>
      </c>
      <c r="H170" s="3">
        <f t="shared" si="30"/>
        <v>4263.2</v>
      </c>
      <c r="I170" s="3">
        <f t="shared" si="26"/>
        <v>71.053333333333342</v>
      </c>
    </row>
    <row r="171" spans="2:9" s="27" customFormat="1" ht="12">
      <c r="B171" s="6" t="s">
        <v>3</v>
      </c>
      <c r="C171" s="8">
        <v>1862108</v>
      </c>
      <c r="D171" s="4" t="s">
        <v>13</v>
      </c>
      <c r="E171" s="3">
        <f t="shared" si="30"/>
        <v>6000</v>
      </c>
      <c r="F171" s="3">
        <f t="shared" si="30"/>
        <v>1000</v>
      </c>
      <c r="G171" s="3">
        <f t="shared" si="30"/>
        <v>1000</v>
      </c>
      <c r="H171" s="3">
        <f t="shared" si="30"/>
        <v>4263.2</v>
      </c>
      <c r="I171" s="3">
        <f t="shared" si="26"/>
        <v>71.053333333333342</v>
      </c>
    </row>
    <row r="172" spans="2:9" s="27" customFormat="1" ht="22.5">
      <c r="B172" s="6" t="s">
        <v>2</v>
      </c>
      <c r="C172" s="8">
        <v>1862108</v>
      </c>
      <c r="D172" s="4" t="s">
        <v>11</v>
      </c>
      <c r="E172" s="3">
        <v>6000</v>
      </c>
      <c r="F172" s="3">
        <v>1000</v>
      </c>
      <c r="G172" s="3">
        <v>1000</v>
      </c>
      <c r="H172" s="3">
        <v>4263.2</v>
      </c>
      <c r="I172" s="3">
        <f t="shared" si="26"/>
        <v>71.053333333333342</v>
      </c>
    </row>
    <row r="173" spans="2:9" s="27" customFormat="1" ht="33.75" hidden="1">
      <c r="B173" s="9" t="s">
        <v>43</v>
      </c>
      <c r="C173" s="8">
        <v>1867080</v>
      </c>
      <c r="D173" s="4"/>
      <c r="E173" s="3">
        <f t="shared" ref="E173:H174" si="31">E174</f>
        <v>0</v>
      </c>
      <c r="F173" s="3">
        <f t="shared" si="31"/>
        <v>0</v>
      </c>
      <c r="G173" s="3">
        <f t="shared" si="31"/>
        <v>0</v>
      </c>
      <c r="H173" s="3">
        <f t="shared" si="31"/>
        <v>0</v>
      </c>
      <c r="I173" s="3" t="e">
        <f t="shared" si="26"/>
        <v>#DIV/0!</v>
      </c>
    </row>
    <row r="174" spans="2:9" s="27" customFormat="1" ht="12" hidden="1">
      <c r="B174" s="9" t="s">
        <v>28</v>
      </c>
      <c r="C174" s="8">
        <v>1867080</v>
      </c>
      <c r="D174" s="4">
        <v>500</v>
      </c>
      <c r="E174" s="3">
        <f t="shared" si="31"/>
        <v>0</v>
      </c>
      <c r="F174" s="3">
        <f t="shared" si="31"/>
        <v>0</v>
      </c>
      <c r="G174" s="3">
        <f t="shared" si="31"/>
        <v>0</v>
      </c>
      <c r="H174" s="3">
        <f t="shared" si="31"/>
        <v>0</v>
      </c>
      <c r="I174" s="3" t="e">
        <f t="shared" si="26"/>
        <v>#DIV/0!</v>
      </c>
    </row>
    <row r="175" spans="2:9" s="27" customFormat="1" ht="12" hidden="1">
      <c r="B175" s="13" t="s">
        <v>26</v>
      </c>
      <c r="C175" s="8">
        <v>1867080</v>
      </c>
      <c r="D175" s="4">
        <v>540</v>
      </c>
      <c r="E175" s="3"/>
      <c r="F175" s="3"/>
      <c r="G175" s="3"/>
      <c r="H175" s="3"/>
      <c r="I175" s="3" t="e">
        <f t="shared" si="26"/>
        <v>#DIV/0!</v>
      </c>
    </row>
    <row r="176" spans="2:9" s="27" customFormat="1" ht="22.5" hidden="1">
      <c r="B176" s="9" t="s">
        <v>42</v>
      </c>
      <c r="C176" s="8">
        <v>2200000</v>
      </c>
      <c r="D176" s="4"/>
      <c r="E176" s="3">
        <f t="shared" ref="E176:H178" si="32">E177</f>
        <v>0</v>
      </c>
      <c r="F176" s="3">
        <f t="shared" si="32"/>
        <v>0</v>
      </c>
      <c r="G176" s="3">
        <f t="shared" si="32"/>
        <v>0</v>
      </c>
      <c r="H176" s="3">
        <f t="shared" si="32"/>
        <v>0</v>
      </c>
      <c r="I176" s="3" t="e">
        <f t="shared" si="26"/>
        <v>#DIV/0!</v>
      </c>
    </row>
    <row r="177" spans="2:9" s="27" customFormat="1" ht="12" hidden="1">
      <c r="B177" s="9" t="s">
        <v>28</v>
      </c>
      <c r="C177" s="8">
        <v>2207080</v>
      </c>
      <c r="D177" s="4"/>
      <c r="E177" s="3">
        <f t="shared" si="32"/>
        <v>0</v>
      </c>
      <c r="F177" s="3">
        <f t="shared" si="32"/>
        <v>0</v>
      </c>
      <c r="G177" s="3">
        <f t="shared" si="32"/>
        <v>0</v>
      </c>
      <c r="H177" s="3">
        <f t="shared" si="32"/>
        <v>0</v>
      </c>
      <c r="I177" s="3" t="e">
        <f t="shared" si="26"/>
        <v>#DIV/0!</v>
      </c>
    </row>
    <row r="178" spans="2:9" s="27" customFormat="1" ht="12" hidden="1">
      <c r="B178" s="9" t="s">
        <v>27</v>
      </c>
      <c r="C178" s="8">
        <v>2207080</v>
      </c>
      <c r="D178" s="4">
        <v>500</v>
      </c>
      <c r="E178" s="3">
        <f t="shared" si="32"/>
        <v>0</v>
      </c>
      <c r="F178" s="3">
        <f t="shared" si="32"/>
        <v>0</v>
      </c>
      <c r="G178" s="3">
        <f t="shared" si="32"/>
        <v>0</v>
      </c>
      <c r="H178" s="3">
        <f t="shared" si="32"/>
        <v>0</v>
      </c>
      <c r="I178" s="3" t="e">
        <f t="shared" si="26"/>
        <v>#DIV/0!</v>
      </c>
    </row>
    <row r="179" spans="2:9" s="27" customFormat="1" ht="12" hidden="1">
      <c r="B179" s="7" t="s">
        <v>26</v>
      </c>
      <c r="C179" s="8">
        <v>2207080</v>
      </c>
      <c r="D179" s="4">
        <v>540</v>
      </c>
      <c r="E179" s="3"/>
      <c r="F179" s="3"/>
      <c r="G179" s="3"/>
      <c r="H179" s="3"/>
      <c r="I179" s="3" t="e">
        <f t="shared" si="26"/>
        <v>#DIV/0!</v>
      </c>
    </row>
    <row r="180" spans="2:9" s="27" customFormat="1" ht="33.75">
      <c r="B180" s="9" t="s">
        <v>41</v>
      </c>
      <c r="C180" s="8">
        <v>2300000</v>
      </c>
      <c r="D180" s="4" t="s">
        <v>22</v>
      </c>
      <c r="E180" s="3">
        <f>E181+E185</f>
        <v>22</v>
      </c>
      <c r="F180" s="3">
        <f>F181+F185</f>
        <v>22</v>
      </c>
      <c r="G180" s="3">
        <f>G181+G185</f>
        <v>22</v>
      </c>
      <c r="H180" s="3">
        <f>H181+H185</f>
        <v>0</v>
      </c>
      <c r="I180" s="3">
        <f t="shared" si="26"/>
        <v>0</v>
      </c>
    </row>
    <row r="181" spans="2:9" s="27" customFormat="1" ht="12">
      <c r="B181" s="13" t="s">
        <v>40</v>
      </c>
      <c r="C181" s="5">
        <v>2310000</v>
      </c>
      <c r="D181" s="4"/>
      <c r="E181" s="3">
        <f t="shared" ref="E181:H183" si="33">E182</f>
        <v>5</v>
      </c>
      <c r="F181" s="3">
        <f t="shared" si="33"/>
        <v>5</v>
      </c>
      <c r="G181" s="3">
        <f t="shared" si="33"/>
        <v>5</v>
      </c>
      <c r="H181" s="3">
        <f t="shared" si="33"/>
        <v>0</v>
      </c>
      <c r="I181" s="3">
        <f t="shared" si="26"/>
        <v>0</v>
      </c>
    </row>
    <row r="182" spans="2:9" s="27" customFormat="1" ht="12">
      <c r="B182" s="13" t="s">
        <v>39</v>
      </c>
      <c r="C182" s="8">
        <v>2312133</v>
      </c>
      <c r="D182" s="4"/>
      <c r="E182" s="3">
        <f t="shared" si="33"/>
        <v>5</v>
      </c>
      <c r="F182" s="3">
        <f t="shared" si="33"/>
        <v>5</v>
      </c>
      <c r="G182" s="3">
        <f t="shared" si="33"/>
        <v>5</v>
      </c>
      <c r="H182" s="3">
        <f t="shared" si="33"/>
        <v>0</v>
      </c>
      <c r="I182" s="3">
        <f t="shared" si="26"/>
        <v>0</v>
      </c>
    </row>
    <row r="183" spans="2:9" s="27" customFormat="1" ht="12">
      <c r="B183" s="6" t="s">
        <v>3</v>
      </c>
      <c r="C183" s="8">
        <v>2312133</v>
      </c>
      <c r="D183" s="4">
        <v>200</v>
      </c>
      <c r="E183" s="3">
        <f t="shared" si="33"/>
        <v>5</v>
      </c>
      <c r="F183" s="3">
        <f t="shared" si="33"/>
        <v>5</v>
      </c>
      <c r="G183" s="3">
        <f t="shared" si="33"/>
        <v>5</v>
      </c>
      <c r="H183" s="3">
        <f t="shared" si="33"/>
        <v>0</v>
      </c>
      <c r="I183" s="3">
        <f t="shared" si="26"/>
        <v>0</v>
      </c>
    </row>
    <row r="184" spans="2:9" s="27" customFormat="1" ht="22.5">
      <c r="B184" s="6" t="s">
        <v>2</v>
      </c>
      <c r="C184" s="8">
        <v>2312133</v>
      </c>
      <c r="D184" s="4">
        <v>240</v>
      </c>
      <c r="E184" s="3">
        <v>5</v>
      </c>
      <c r="F184" s="3">
        <v>5</v>
      </c>
      <c r="G184" s="3">
        <v>5</v>
      </c>
      <c r="H184" s="3">
        <v>0</v>
      </c>
      <c r="I184" s="3">
        <f t="shared" si="26"/>
        <v>0</v>
      </c>
    </row>
    <row r="185" spans="2:9" s="27" customFormat="1" ht="12">
      <c r="B185" s="9" t="s">
        <v>38</v>
      </c>
      <c r="C185" s="8">
        <v>2320000</v>
      </c>
      <c r="D185" s="4"/>
      <c r="E185" s="3">
        <f t="shared" ref="E185:H187" si="34">E186</f>
        <v>17</v>
      </c>
      <c r="F185" s="3">
        <f t="shared" si="34"/>
        <v>17</v>
      </c>
      <c r="G185" s="3">
        <f t="shared" si="34"/>
        <v>17</v>
      </c>
      <c r="H185" s="3">
        <f t="shared" si="34"/>
        <v>0</v>
      </c>
      <c r="I185" s="3">
        <f t="shared" si="26"/>
        <v>0</v>
      </c>
    </row>
    <row r="186" spans="2:9" s="27" customFormat="1" ht="22.5">
      <c r="B186" s="9" t="s">
        <v>37</v>
      </c>
      <c r="C186" s="8">
        <v>2322134</v>
      </c>
      <c r="D186" s="4"/>
      <c r="E186" s="3">
        <f t="shared" si="34"/>
        <v>17</v>
      </c>
      <c r="F186" s="3">
        <f t="shared" si="34"/>
        <v>17</v>
      </c>
      <c r="G186" s="3">
        <f t="shared" si="34"/>
        <v>17</v>
      </c>
      <c r="H186" s="3">
        <f t="shared" si="34"/>
        <v>0</v>
      </c>
      <c r="I186" s="3">
        <f t="shared" si="26"/>
        <v>0</v>
      </c>
    </row>
    <row r="187" spans="2:9" s="27" customFormat="1" ht="12">
      <c r="B187" s="6" t="s">
        <v>3</v>
      </c>
      <c r="C187" s="8">
        <v>2322134</v>
      </c>
      <c r="D187" s="4">
        <v>200</v>
      </c>
      <c r="E187" s="3">
        <f t="shared" si="34"/>
        <v>17</v>
      </c>
      <c r="F187" s="3">
        <f t="shared" si="34"/>
        <v>17</v>
      </c>
      <c r="G187" s="3">
        <f t="shared" si="34"/>
        <v>17</v>
      </c>
      <c r="H187" s="3">
        <f t="shared" si="34"/>
        <v>0</v>
      </c>
      <c r="I187" s="3">
        <f t="shared" si="26"/>
        <v>0</v>
      </c>
    </row>
    <row r="188" spans="2:9" s="27" customFormat="1" ht="22.5">
      <c r="B188" s="6" t="s">
        <v>2</v>
      </c>
      <c r="C188" s="12">
        <v>2322134</v>
      </c>
      <c r="D188" s="4">
        <v>240</v>
      </c>
      <c r="E188" s="3">
        <v>17</v>
      </c>
      <c r="F188" s="3">
        <v>17</v>
      </c>
      <c r="G188" s="3">
        <v>17</v>
      </c>
      <c r="H188" s="3">
        <v>0</v>
      </c>
      <c r="I188" s="3">
        <f t="shared" si="26"/>
        <v>0</v>
      </c>
    </row>
    <row r="189" spans="2:9" s="27" customFormat="1" ht="22.5">
      <c r="B189" s="10" t="s">
        <v>36</v>
      </c>
      <c r="C189" s="8">
        <v>2500000</v>
      </c>
      <c r="D189" s="4" t="s">
        <v>22</v>
      </c>
      <c r="E189" s="3">
        <f>E190</f>
        <v>42656.800000000003</v>
      </c>
      <c r="F189" s="3">
        <f t="shared" ref="F189:G189" si="35">F190</f>
        <v>38100.6</v>
      </c>
      <c r="G189" s="3">
        <f t="shared" si="35"/>
        <v>38100.6</v>
      </c>
      <c r="H189" s="3">
        <f>H190</f>
        <v>34660.9</v>
      </c>
      <c r="I189" s="3">
        <f t="shared" si="26"/>
        <v>81.255274657264493</v>
      </c>
    </row>
    <row r="190" spans="2:9" s="27" customFormat="1" ht="22.5">
      <c r="B190" s="9" t="s">
        <v>35</v>
      </c>
      <c r="C190" s="8">
        <v>2510000</v>
      </c>
      <c r="D190" s="4"/>
      <c r="E190" s="3">
        <f>E191+E198+E203+E206+E209</f>
        <v>42656.800000000003</v>
      </c>
      <c r="F190" s="3">
        <f>F191+F198+F203+F206+F209</f>
        <v>38100.6</v>
      </c>
      <c r="G190" s="3">
        <f>G191+G198+G203+G206+G209</f>
        <v>38100.6</v>
      </c>
      <c r="H190" s="3">
        <f>H191+H198+H203+H206+H209</f>
        <v>34660.9</v>
      </c>
      <c r="I190" s="3">
        <f t="shared" si="26"/>
        <v>81.255274657264493</v>
      </c>
    </row>
    <row r="191" spans="2:9" s="27" customFormat="1" ht="12">
      <c r="B191" s="10" t="s">
        <v>21</v>
      </c>
      <c r="C191" s="8">
        <v>2510059</v>
      </c>
      <c r="D191" s="4"/>
      <c r="E191" s="3">
        <f>E192+E194+E196</f>
        <v>13785.4</v>
      </c>
      <c r="F191" s="3">
        <f>F192+F194+F196</f>
        <v>9381.6</v>
      </c>
      <c r="G191" s="3">
        <f>G192+G194+G196</f>
        <v>9381.6</v>
      </c>
      <c r="H191" s="3">
        <f>H192+H194+H196</f>
        <v>11112.800000000001</v>
      </c>
      <c r="I191" s="3">
        <f t="shared" si="26"/>
        <v>80.612822261232907</v>
      </c>
    </row>
    <row r="192" spans="2:9" s="27" customFormat="1" ht="33.75">
      <c r="B192" s="6" t="s">
        <v>5</v>
      </c>
      <c r="C192" s="8">
        <v>2510059</v>
      </c>
      <c r="D192" s="4" t="s">
        <v>20</v>
      </c>
      <c r="E192" s="3">
        <f>E193</f>
        <v>10058.299999999999</v>
      </c>
      <c r="F192" s="3">
        <f>F193</f>
        <v>9381.6</v>
      </c>
      <c r="G192" s="3">
        <f>G193</f>
        <v>9381.6</v>
      </c>
      <c r="H192" s="3">
        <f>H193</f>
        <v>8366.2000000000007</v>
      </c>
      <c r="I192" s="3">
        <f t="shared" si="26"/>
        <v>83.177077637374126</v>
      </c>
    </row>
    <row r="193" spans="2:9" s="27" customFormat="1" ht="12">
      <c r="B193" s="6" t="s">
        <v>19</v>
      </c>
      <c r="C193" s="8">
        <v>2510059</v>
      </c>
      <c r="D193" s="4">
        <v>110</v>
      </c>
      <c r="E193" s="3">
        <v>10058.299999999999</v>
      </c>
      <c r="F193" s="3">
        <v>9381.6</v>
      </c>
      <c r="G193" s="3">
        <v>9381.6</v>
      </c>
      <c r="H193" s="3">
        <v>8366.2000000000007</v>
      </c>
      <c r="I193" s="3">
        <f t="shared" si="26"/>
        <v>83.177077637374126</v>
      </c>
    </row>
    <row r="194" spans="2:9" s="27" customFormat="1" ht="12">
      <c r="B194" s="6" t="s">
        <v>3</v>
      </c>
      <c r="C194" s="8">
        <v>2510059</v>
      </c>
      <c r="D194" s="4">
        <v>200</v>
      </c>
      <c r="E194" s="3">
        <f>E195</f>
        <v>3626.9</v>
      </c>
      <c r="F194" s="3">
        <f>F195</f>
        <v>0</v>
      </c>
      <c r="G194" s="3">
        <f>G195</f>
        <v>0</v>
      </c>
      <c r="H194" s="3">
        <f>H195</f>
        <v>2677.4</v>
      </c>
      <c r="I194" s="3">
        <f t="shared" si="26"/>
        <v>73.820618158758165</v>
      </c>
    </row>
    <row r="195" spans="2:9" s="27" customFormat="1" ht="22.5">
      <c r="B195" s="6" t="s">
        <v>2</v>
      </c>
      <c r="C195" s="8">
        <v>2510059</v>
      </c>
      <c r="D195" s="4">
        <v>240</v>
      </c>
      <c r="E195" s="3">
        <v>3626.9</v>
      </c>
      <c r="F195" s="3">
        <v>0</v>
      </c>
      <c r="G195" s="3">
        <v>0</v>
      </c>
      <c r="H195" s="3">
        <v>2677.4</v>
      </c>
      <c r="I195" s="3">
        <f t="shared" si="26"/>
        <v>73.820618158758165</v>
      </c>
    </row>
    <row r="196" spans="2:9" s="27" customFormat="1" ht="12">
      <c r="B196" s="6" t="s">
        <v>18</v>
      </c>
      <c r="C196" s="8">
        <v>2510059</v>
      </c>
      <c r="D196" s="4">
        <v>800</v>
      </c>
      <c r="E196" s="3">
        <f>E197</f>
        <v>100.2</v>
      </c>
      <c r="F196" s="3">
        <f>F197</f>
        <v>0</v>
      </c>
      <c r="G196" s="3">
        <f>G197</f>
        <v>0</v>
      </c>
      <c r="H196" s="3">
        <f>H197</f>
        <v>69.2</v>
      </c>
      <c r="I196" s="3">
        <f t="shared" si="26"/>
        <v>69.061876247504998</v>
      </c>
    </row>
    <row r="197" spans="2:9" s="27" customFormat="1" ht="12">
      <c r="B197" s="6" t="s">
        <v>17</v>
      </c>
      <c r="C197" s="8">
        <v>2510059</v>
      </c>
      <c r="D197" s="4">
        <v>850</v>
      </c>
      <c r="E197" s="3">
        <f>60.2+40</f>
        <v>100.2</v>
      </c>
      <c r="F197" s="3">
        <v>0</v>
      </c>
      <c r="G197" s="3">
        <v>0</v>
      </c>
      <c r="H197" s="3">
        <v>69.2</v>
      </c>
      <c r="I197" s="3">
        <f t="shared" si="26"/>
        <v>69.061876247504998</v>
      </c>
    </row>
    <row r="198" spans="2:9" s="27" customFormat="1" ht="12">
      <c r="B198" s="11" t="s">
        <v>34</v>
      </c>
      <c r="C198" s="8">
        <v>2510240</v>
      </c>
      <c r="D198" s="4"/>
      <c r="E198" s="3">
        <f>E199+E201</f>
        <v>550</v>
      </c>
      <c r="F198" s="3">
        <f>F199+F201</f>
        <v>1000</v>
      </c>
      <c r="G198" s="3">
        <f>G199+G201</f>
        <v>1000</v>
      </c>
      <c r="H198" s="3">
        <f>H199+H201</f>
        <v>432</v>
      </c>
      <c r="I198" s="3">
        <f t="shared" si="26"/>
        <v>78.545454545454547</v>
      </c>
    </row>
    <row r="199" spans="2:9" s="27" customFormat="1" ht="12">
      <c r="B199" s="11" t="s">
        <v>33</v>
      </c>
      <c r="C199" s="8">
        <v>2510240</v>
      </c>
      <c r="D199" s="4">
        <v>300</v>
      </c>
      <c r="E199" s="3">
        <f>E200</f>
        <v>300</v>
      </c>
      <c r="F199" s="3">
        <f>F200</f>
        <v>300</v>
      </c>
      <c r="G199" s="3">
        <f>G200</f>
        <v>300</v>
      </c>
      <c r="H199" s="3">
        <f>H200</f>
        <v>225</v>
      </c>
      <c r="I199" s="3">
        <f t="shared" si="26"/>
        <v>75</v>
      </c>
    </row>
    <row r="200" spans="2:9" s="27" customFormat="1" ht="22.5">
      <c r="B200" s="6" t="s">
        <v>32</v>
      </c>
      <c r="C200" s="8">
        <v>2510240</v>
      </c>
      <c r="D200" s="4">
        <v>320</v>
      </c>
      <c r="E200" s="3">
        <v>300</v>
      </c>
      <c r="F200" s="3">
        <v>300</v>
      </c>
      <c r="G200" s="3">
        <v>300</v>
      </c>
      <c r="H200" s="3">
        <v>225</v>
      </c>
      <c r="I200" s="3">
        <f t="shared" si="26"/>
        <v>75</v>
      </c>
    </row>
    <row r="201" spans="2:9" ht="33.75">
      <c r="B201" s="10" t="s">
        <v>5</v>
      </c>
      <c r="C201" s="8" t="s">
        <v>31</v>
      </c>
      <c r="D201" s="4" t="s">
        <v>20</v>
      </c>
      <c r="E201" s="3">
        <f>E202</f>
        <v>250</v>
      </c>
      <c r="F201" s="3">
        <f>F202</f>
        <v>700</v>
      </c>
      <c r="G201" s="3">
        <f>G202</f>
        <v>700</v>
      </c>
      <c r="H201" s="3">
        <f>H202</f>
        <v>207</v>
      </c>
      <c r="I201" s="3">
        <f t="shared" si="26"/>
        <v>82.8</v>
      </c>
    </row>
    <row r="202" spans="2:9">
      <c r="B202" s="6" t="s">
        <v>4</v>
      </c>
      <c r="C202" s="8" t="s">
        <v>31</v>
      </c>
      <c r="D202" s="4">
        <v>120</v>
      </c>
      <c r="E202" s="3">
        <v>250</v>
      </c>
      <c r="F202" s="3">
        <v>700</v>
      </c>
      <c r="G202" s="3">
        <v>700</v>
      </c>
      <c r="H202" s="3">
        <v>207</v>
      </c>
      <c r="I202" s="3">
        <f t="shared" si="26"/>
        <v>82.8</v>
      </c>
    </row>
    <row r="203" spans="2:9" s="27" customFormat="1" ht="12">
      <c r="B203" s="10" t="s">
        <v>30</v>
      </c>
      <c r="C203" s="8">
        <v>2517040</v>
      </c>
      <c r="D203" s="4" t="s">
        <v>22</v>
      </c>
      <c r="E203" s="3">
        <f>E205</f>
        <v>2110</v>
      </c>
      <c r="F203" s="3">
        <f>F205</f>
        <v>2110</v>
      </c>
      <c r="G203" s="3">
        <f>G205</f>
        <v>2110</v>
      </c>
      <c r="H203" s="3">
        <f>H205</f>
        <v>1519.1</v>
      </c>
      <c r="I203" s="3">
        <f t="shared" si="26"/>
        <v>71.995260663507111</v>
      </c>
    </row>
    <row r="204" spans="2:9" ht="33.75">
      <c r="B204" s="10" t="s">
        <v>5</v>
      </c>
      <c r="C204" s="8">
        <v>2517040</v>
      </c>
      <c r="D204" s="4">
        <v>100</v>
      </c>
      <c r="E204" s="3">
        <f>E205</f>
        <v>2110</v>
      </c>
      <c r="F204" s="3">
        <f>F205</f>
        <v>2110</v>
      </c>
      <c r="G204" s="3">
        <f>G205</f>
        <v>2110</v>
      </c>
      <c r="H204" s="3">
        <f>H205</f>
        <v>1519.1</v>
      </c>
      <c r="I204" s="3">
        <f t="shared" si="26"/>
        <v>71.995260663507111</v>
      </c>
    </row>
    <row r="205" spans="2:9" ht="22.5">
      <c r="B205" s="6" t="s">
        <v>29</v>
      </c>
      <c r="C205" s="8">
        <v>2517040</v>
      </c>
      <c r="D205" s="4" t="s">
        <v>24</v>
      </c>
      <c r="E205" s="3">
        <v>2110</v>
      </c>
      <c r="F205" s="3">
        <v>2110</v>
      </c>
      <c r="G205" s="3">
        <v>2110</v>
      </c>
      <c r="H205" s="3">
        <v>1519.1</v>
      </c>
      <c r="I205" s="3">
        <f t="shared" si="26"/>
        <v>71.995260663507111</v>
      </c>
    </row>
    <row r="206" spans="2:9">
      <c r="B206" s="9" t="s">
        <v>28</v>
      </c>
      <c r="C206" s="8">
        <v>2517080</v>
      </c>
      <c r="D206" s="4"/>
      <c r="E206" s="3">
        <f t="shared" ref="E206:H207" si="36">E207</f>
        <v>66.8</v>
      </c>
      <c r="F206" s="3">
        <f t="shared" si="36"/>
        <v>0</v>
      </c>
      <c r="G206" s="3">
        <f t="shared" si="36"/>
        <v>0</v>
      </c>
      <c r="H206" s="3">
        <f t="shared" si="36"/>
        <v>66.8</v>
      </c>
      <c r="I206" s="3">
        <f t="shared" si="26"/>
        <v>100</v>
      </c>
    </row>
    <row r="207" spans="2:9">
      <c r="B207" s="9" t="s">
        <v>27</v>
      </c>
      <c r="C207" s="8">
        <v>2517080</v>
      </c>
      <c r="D207" s="4">
        <v>500</v>
      </c>
      <c r="E207" s="3">
        <f t="shared" si="36"/>
        <v>66.8</v>
      </c>
      <c r="F207" s="3">
        <f t="shared" si="36"/>
        <v>0</v>
      </c>
      <c r="G207" s="3">
        <f t="shared" si="36"/>
        <v>0</v>
      </c>
      <c r="H207" s="3">
        <f t="shared" si="36"/>
        <v>66.8</v>
      </c>
      <c r="I207" s="3">
        <f t="shared" ref="I207:I246" si="37">H207/E207*100</f>
        <v>100</v>
      </c>
    </row>
    <row r="208" spans="2:9">
      <c r="B208" s="7" t="s">
        <v>26</v>
      </c>
      <c r="C208" s="8">
        <v>2517080</v>
      </c>
      <c r="D208" s="4">
        <v>540</v>
      </c>
      <c r="E208" s="3">
        <v>66.8</v>
      </c>
      <c r="F208" s="3">
        <v>0</v>
      </c>
      <c r="G208" s="3">
        <v>0</v>
      </c>
      <c r="H208" s="3">
        <v>66.8</v>
      </c>
      <c r="I208" s="3">
        <f t="shared" si="37"/>
        <v>100</v>
      </c>
    </row>
    <row r="209" spans="2:9">
      <c r="B209" s="10" t="s">
        <v>25</v>
      </c>
      <c r="C209" s="8" t="s">
        <v>23</v>
      </c>
      <c r="D209" s="4" t="s">
        <v>22</v>
      </c>
      <c r="E209" s="3">
        <f>E210+E212+E214</f>
        <v>26144.6</v>
      </c>
      <c r="F209" s="3">
        <f>F210+F212+F214</f>
        <v>25609</v>
      </c>
      <c r="G209" s="3">
        <f>G210+G212+G214</f>
        <v>25609</v>
      </c>
      <c r="H209" s="3">
        <f>H210+H212+H214</f>
        <v>21530.2</v>
      </c>
      <c r="I209" s="3">
        <f t="shared" si="37"/>
        <v>82.35046625306947</v>
      </c>
    </row>
    <row r="210" spans="2:9" ht="33.75">
      <c r="B210" s="6" t="s">
        <v>5</v>
      </c>
      <c r="C210" s="8" t="s">
        <v>23</v>
      </c>
      <c r="D210" s="4" t="s">
        <v>20</v>
      </c>
      <c r="E210" s="3">
        <f>E211</f>
        <v>25364.6</v>
      </c>
      <c r="F210" s="3">
        <f>F211</f>
        <v>25609</v>
      </c>
      <c r="G210" s="3">
        <f>G211</f>
        <v>25609</v>
      </c>
      <c r="H210" s="3">
        <f>H211</f>
        <v>20941.400000000001</v>
      </c>
      <c r="I210" s="3">
        <f t="shared" si="37"/>
        <v>82.561522752182185</v>
      </c>
    </row>
    <row r="211" spans="2:9">
      <c r="B211" s="6" t="s">
        <v>4</v>
      </c>
      <c r="C211" s="8" t="s">
        <v>23</v>
      </c>
      <c r="D211" s="4" t="s">
        <v>24</v>
      </c>
      <c r="E211" s="3">
        <v>25364.6</v>
      </c>
      <c r="F211" s="3">
        <v>25609</v>
      </c>
      <c r="G211" s="3">
        <v>25609</v>
      </c>
      <c r="H211" s="3">
        <v>20941.400000000001</v>
      </c>
      <c r="I211" s="3">
        <f t="shared" si="37"/>
        <v>82.561522752182185</v>
      </c>
    </row>
    <row r="212" spans="2:9">
      <c r="B212" s="6" t="s">
        <v>3</v>
      </c>
      <c r="C212" s="8" t="s">
        <v>23</v>
      </c>
      <c r="D212" s="4" t="s">
        <v>13</v>
      </c>
      <c r="E212" s="3">
        <f>E213</f>
        <v>67.400000000000006</v>
      </c>
      <c r="F212" s="3">
        <f>F213</f>
        <v>0</v>
      </c>
      <c r="G212" s="3">
        <f>G213</f>
        <v>0</v>
      </c>
      <c r="H212" s="3">
        <f>H213</f>
        <v>22.5</v>
      </c>
      <c r="I212" s="3">
        <f t="shared" si="37"/>
        <v>33.382789317507417</v>
      </c>
    </row>
    <row r="213" spans="2:9" ht="22.5">
      <c r="B213" s="6" t="s">
        <v>2</v>
      </c>
      <c r="C213" s="8" t="s">
        <v>23</v>
      </c>
      <c r="D213" s="4" t="s">
        <v>11</v>
      </c>
      <c r="E213" s="3">
        <v>67.400000000000006</v>
      </c>
      <c r="F213" s="3">
        <v>0</v>
      </c>
      <c r="G213" s="3">
        <v>0</v>
      </c>
      <c r="H213" s="3">
        <v>22.5</v>
      </c>
      <c r="I213" s="3">
        <f t="shared" si="37"/>
        <v>33.382789317507417</v>
      </c>
    </row>
    <row r="214" spans="2:9">
      <c r="B214" s="6" t="s">
        <v>18</v>
      </c>
      <c r="C214" s="8" t="s">
        <v>23</v>
      </c>
      <c r="D214" s="4">
        <v>800</v>
      </c>
      <c r="E214" s="3">
        <f>E215</f>
        <v>712.6</v>
      </c>
      <c r="F214" s="3">
        <f>F215</f>
        <v>0</v>
      </c>
      <c r="G214" s="3">
        <f>G215</f>
        <v>0</v>
      </c>
      <c r="H214" s="3">
        <f>H215</f>
        <v>566.29999999999995</v>
      </c>
      <c r="I214" s="3">
        <f t="shared" si="37"/>
        <v>79.469548133595282</v>
      </c>
    </row>
    <row r="215" spans="2:9">
      <c r="B215" s="6" t="s">
        <v>17</v>
      </c>
      <c r="C215" s="8" t="s">
        <v>23</v>
      </c>
      <c r="D215" s="4">
        <v>850</v>
      </c>
      <c r="E215" s="3">
        <f>512.6+200</f>
        <v>712.6</v>
      </c>
      <c r="F215" s="3">
        <v>0</v>
      </c>
      <c r="G215" s="3">
        <v>0</v>
      </c>
      <c r="H215" s="3">
        <v>566.29999999999995</v>
      </c>
      <c r="I215" s="3">
        <f t="shared" si="37"/>
        <v>79.469548133595282</v>
      </c>
    </row>
    <row r="216" spans="2:9" ht="22.5" hidden="1">
      <c r="B216" s="6" t="s">
        <v>16</v>
      </c>
      <c r="C216" s="8">
        <v>2800000</v>
      </c>
      <c r="D216" s="4"/>
      <c r="E216" s="3">
        <f>E217+E220</f>
        <v>0</v>
      </c>
      <c r="F216" s="3">
        <f>F217+F220</f>
        <v>0</v>
      </c>
      <c r="G216" s="3">
        <f>G217+G220</f>
        <v>0</v>
      </c>
      <c r="H216" s="3">
        <f>H217+H220</f>
        <v>0</v>
      </c>
      <c r="I216" s="3" t="e">
        <f t="shared" si="37"/>
        <v>#DIV/0!</v>
      </c>
    </row>
    <row r="217" spans="2:9" ht="22.5" hidden="1">
      <c r="B217" s="6" t="s">
        <v>15</v>
      </c>
      <c r="C217" s="8">
        <v>2805641</v>
      </c>
      <c r="D217" s="4"/>
      <c r="E217" s="3">
        <f t="shared" ref="E217:H218" si="38">E218</f>
        <v>0</v>
      </c>
      <c r="F217" s="3">
        <f t="shared" si="38"/>
        <v>0</v>
      </c>
      <c r="G217" s="3">
        <f t="shared" si="38"/>
        <v>0</v>
      </c>
      <c r="H217" s="3">
        <f t="shared" si="38"/>
        <v>0</v>
      </c>
      <c r="I217" s="3" t="e">
        <f t="shared" si="37"/>
        <v>#DIV/0!</v>
      </c>
    </row>
    <row r="218" spans="2:9" hidden="1">
      <c r="B218" s="6" t="s">
        <v>3</v>
      </c>
      <c r="C218" s="8">
        <v>2805641</v>
      </c>
      <c r="D218" s="4" t="s">
        <v>13</v>
      </c>
      <c r="E218" s="3">
        <f t="shared" si="38"/>
        <v>0</v>
      </c>
      <c r="F218" s="3">
        <f t="shared" si="38"/>
        <v>0</v>
      </c>
      <c r="G218" s="3">
        <f t="shared" si="38"/>
        <v>0</v>
      </c>
      <c r="H218" s="3">
        <f t="shared" si="38"/>
        <v>0</v>
      </c>
      <c r="I218" s="3" t="e">
        <f t="shared" si="37"/>
        <v>#DIV/0!</v>
      </c>
    </row>
    <row r="219" spans="2:9" ht="22.5" hidden="1">
      <c r="B219" s="6" t="s">
        <v>2</v>
      </c>
      <c r="C219" s="8">
        <v>2805641</v>
      </c>
      <c r="D219" s="4" t="s">
        <v>11</v>
      </c>
      <c r="E219" s="3"/>
      <c r="F219" s="3"/>
      <c r="G219" s="3"/>
      <c r="H219" s="3"/>
      <c r="I219" s="3" t="e">
        <f t="shared" si="37"/>
        <v>#DIV/0!</v>
      </c>
    </row>
    <row r="220" spans="2:9" hidden="1">
      <c r="B220" s="6" t="s">
        <v>14</v>
      </c>
      <c r="C220" s="8" t="s">
        <v>12</v>
      </c>
      <c r="D220" s="4"/>
      <c r="E220" s="3">
        <f t="shared" ref="E220:H221" si="39">E221</f>
        <v>0</v>
      </c>
      <c r="F220" s="3">
        <f t="shared" si="39"/>
        <v>0</v>
      </c>
      <c r="G220" s="3">
        <f t="shared" si="39"/>
        <v>0</v>
      </c>
      <c r="H220" s="3">
        <f t="shared" si="39"/>
        <v>0</v>
      </c>
      <c r="I220" s="3" t="e">
        <f t="shared" si="37"/>
        <v>#DIV/0!</v>
      </c>
    </row>
    <row r="221" spans="2:9" hidden="1">
      <c r="B221" s="6" t="s">
        <v>3</v>
      </c>
      <c r="C221" s="8" t="s">
        <v>12</v>
      </c>
      <c r="D221" s="4" t="s">
        <v>13</v>
      </c>
      <c r="E221" s="3">
        <f t="shared" si="39"/>
        <v>0</v>
      </c>
      <c r="F221" s="3">
        <f t="shared" si="39"/>
        <v>0</v>
      </c>
      <c r="G221" s="3">
        <f t="shared" si="39"/>
        <v>0</v>
      </c>
      <c r="H221" s="3">
        <f t="shared" si="39"/>
        <v>0</v>
      </c>
      <c r="I221" s="3" t="e">
        <f t="shared" si="37"/>
        <v>#DIV/0!</v>
      </c>
    </row>
    <row r="222" spans="2:9" ht="22.5" hidden="1">
      <c r="B222" s="6" t="s">
        <v>2</v>
      </c>
      <c r="C222" s="5" t="s">
        <v>12</v>
      </c>
      <c r="D222" s="4" t="s">
        <v>11</v>
      </c>
      <c r="E222" s="3"/>
      <c r="F222" s="3"/>
      <c r="G222" s="3"/>
      <c r="H222" s="3"/>
      <c r="I222" s="3" t="e">
        <f t="shared" si="37"/>
        <v>#DIV/0!</v>
      </c>
    </row>
    <row r="223" spans="2:9" ht="22.5">
      <c r="B223" s="9" t="s">
        <v>10</v>
      </c>
      <c r="C223" s="8">
        <v>3100000</v>
      </c>
      <c r="D223" s="4"/>
      <c r="E223" s="3">
        <f>E224+E227</f>
        <v>3403</v>
      </c>
      <c r="F223" s="3">
        <f>F224+F227</f>
        <v>3072.8</v>
      </c>
      <c r="G223" s="3">
        <f>G224+G227</f>
        <v>2932.3</v>
      </c>
      <c r="H223" s="3">
        <f>H224+H227</f>
        <v>2691.4</v>
      </c>
      <c r="I223" s="3">
        <f t="shared" si="37"/>
        <v>79.089039083161921</v>
      </c>
    </row>
    <row r="224" spans="2:9" ht="22.5">
      <c r="B224" s="9" t="s">
        <v>9</v>
      </c>
      <c r="C224" s="8">
        <v>3102108</v>
      </c>
      <c r="D224" s="4"/>
      <c r="E224" s="3">
        <f t="shared" ref="E224:H225" si="40">E225</f>
        <v>3403</v>
      </c>
      <c r="F224" s="3">
        <f t="shared" si="40"/>
        <v>3072.8</v>
      </c>
      <c r="G224" s="3">
        <f t="shared" si="40"/>
        <v>2932.3</v>
      </c>
      <c r="H224" s="3">
        <f t="shared" si="40"/>
        <v>2691.4</v>
      </c>
      <c r="I224" s="3">
        <f t="shared" si="37"/>
        <v>79.089039083161921</v>
      </c>
    </row>
    <row r="225" spans="2:9">
      <c r="B225" s="6" t="s">
        <v>3</v>
      </c>
      <c r="C225" s="8">
        <v>3102108</v>
      </c>
      <c r="D225" s="4">
        <v>200</v>
      </c>
      <c r="E225" s="3">
        <f t="shared" si="40"/>
        <v>3403</v>
      </c>
      <c r="F225" s="3">
        <f t="shared" si="40"/>
        <v>3072.8</v>
      </c>
      <c r="G225" s="3">
        <f t="shared" si="40"/>
        <v>2932.3</v>
      </c>
      <c r="H225" s="3">
        <f t="shared" si="40"/>
        <v>2691.4</v>
      </c>
      <c r="I225" s="3">
        <f t="shared" si="37"/>
        <v>79.089039083161921</v>
      </c>
    </row>
    <row r="226" spans="2:9" ht="22.5">
      <c r="B226" s="6" t="s">
        <v>2</v>
      </c>
      <c r="C226" s="8">
        <v>3102108</v>
      </c>
      <c r="D226" s="4">
        <v>240</v>
      </c>
      <c r="E226" s="3">
        <v>3403</v>
      </c>
      <c r="F226" s="3">
        <v>3072.8</v>
      </c>
      <c r="G226" s="3">
        <v>2932.3</v>
      </c>
      <c r="H226" s="3">
        <v>2691.4</v>
      </c>
      <c r="I226" s="3">
        <f t="shared" si="37"/>
        <v>79.089039083161921</v>
      </c>
    </row>
    <row r="227" spans="2:9" ht="22.5" hidden="1">
      <c r="B227" s="9" t="s">
        <v>8</v>
      </c>
      <c r="C227" s="8">
        <v>3105607</v>
      </c>
      <c r="D227" s="4"/>
      <c r="E227" s="3">
        <f t="shared" ref="E227:H228" si="41">E228</f>
        <v>0</v>
      </c>
      <c r="F227" s="3">
        <f t="shared" si="41"/>
        <v>0</v>
      </c>
      <c r="G227" s="3">
        <f t="shared" si="41"/>
        <v>0</v>
      </c>
      <c r="H227" s="3">
        <f t="shared" si="41"/>
        <v>0</v>
      </c>
      <c r="I227" s="3" t="e">
        <f t="shared" si="37"/>
        <v>#DIV/0!</v>
      </c>
    </row>
    <row r="228" spans="2:9" hidden="1">
      <c r="B228" s="6" t="s">
        <v>3</v>
      </c>
      <c r="C228" s="8">
        <v>3105607</v>
      </c>
      <c r="D228" s="4">
        <v>200</v>
      </c>
      <c r="E228" s="3">
        <f t="shared" si="41"/>
        <v>0</v>
      </c>
      <c r="F228" s="3">
        <f t="shared" si="41"/>
        <v>0</v>
      </c>
      <c r="G228" s="3">
        <f t="shared" si="41"/>
        <v>0</v>
      </c>
      <c r="H228" s="3">
        <f t="shared" si="41"/>
        <v>0</v>
      </c>
      <c r="I228" s="3" t="e">
        <f t="shared" si="37"/>
        <v>#DIV/0!</v>
      </c>
    </row>
    <row r="229" spans="2:9" ht="22.5" hidden="1">
      <c r="B229" s="6" t="s">
        <v>2</v>
      </c>
      <c r="C229" s="4">
        <v>3105607</v>
      </c>
      <c r="D229" s="4">
        <v>240</v>
      </c>
      <c r="E229" s="3"/>
      <c r="F229" s="3"/>
      <c r="G229" s="3"/>
      <c r="H229" s="3"/>
      <c r="I229" s="3" t="e">
        <f t="shared" si="37"/>
        <v>#DIV/0!</v>
      </c>
    </row>
    <row r="230" spans="2:9">
      <c r="B230" s="6" t="s">
        <v>7</v>
      </c>
      <c r="C230" s="8">
        <v>5000000</v>
      </c>
      <c r="E230" s="3">
        <f>E231+E239+E236</f>
        <v>8033.1</v>
      </c>
      <c r="F230" s="3">
        <f t="shared" ref="F230:G230" si="42">F231+F239+F236</f>
        <v>4287.5</v>
      </c>
      <c r="G230" s="3">
        <f t="shared" si="42"/>
        <v>6722.2</v>
      </c>
      <c r="H230" s="3">
        <f>H231+H239+H236</f>
        <v>7740.2</v>
      </c>
      <c r="I230" s="3">
        <f t="shared" si="37"/>
        <v>96.353836003535363</v>
      </c>
    </row>
    <row r="231" spans="2:9" ht="22.5">
      <c r="B231" s="7" t="s">
        <v>6</v>
      </c>
      <c r="C231" s="5" t="s">
        <v>1</v>
      </c>
      <c r="D231" s="4"/>
      <c r="E231" s="3">
        <f>E232+E234</f>
        <v>1628.8</v>
      </c>
      <c r="F231" s="3">
        <f>F232+F234</f>
        <v>1752</v>
      </c>
      <c r="G231" s="3">
        <f>G232+G234</f>
        <v>1600</v>
      </c>
      <c r="H231" s="3">
        <f>H232+H234</f>
        <v>1449.3</v>
      </c>
      <c r="I231" s="3">
        <f t="shared" si="37"/>
        <v>88.979616895874258</v>
      </c>
    </row>
    <row r="232" spans="2:9" ht="33.75">
      <c r="B232" s="6" t="s">
        <v>5</v>
      </c>
      <c r="C232" s="5" t="s">
        <v>1</v>
      </c>
      <c r="D232" s="4">
        <v>100</v>
      </c>
      <c r="E232" s="3">
        <f>E233</f>
        <v>1598.8</v>
      </c>
      <c r="F232" s="3">
        <f>F233</f>
        <v>1752</v>
      </c>
      <c r="G232" s="3">
        <f>G233</f>
        <v>1600</v>
      </c>
      <c r="H232" s="3">
        <f>H233</f>
        <v>1441.6</v>
      </c>
      <c r="I232" s="3">
        <f t="shared" si="37"/>
        <v>90.167625719289475</v>
      </c>
    </row>
    <row r="233" spans="2:9">
      <c r="B233" s="6" t="s">
        <v>4</v>
      </c>
      <c r="C233" s="5" t="s">
        <v>1</v>
      </c>
      <c r="D233" s="4">
        <v>120</v>
      </c>
      <c r="E233" s="3">
        <v>1598.8</v>
      </c>
      <c r="F233" s="3">
        <v>1752</v>
      </c>
      <c r="G233" s="3">
        <v>1600</v>
      </c>
      <c r="H233" s="3">
        <v>1441.6</v>
      </c>
      <c r="I233" s="3">
        <f t="shared" si="37"/>
        <v>90.167625719289475</v>
      </c>
    </row>
    <row r="234" spans="2:9">
      <c r="B234" s="6" t="s">
        <v>3</v>
      </c>
      <c r="C234" s="5" t="s">
        <v>1</v>
      </c>
      <c r="D234" s="4">
        <v>200</v>
      </c>
      <c r="E234" s="3">
        <f>E235</f>
        <v>30</v>
      </c>
      <c r="F234" s="3">
        <f>F235</f>
        <v>0</v>
      </c>
      <c r="G234" s="3">
        <f>G235</f>
        <v>0</v>
      </c>
      <c r="H234" s="3">
        <f>H235</f>
        <v>7.7</v>
      </c>
      <c r="I234" s="3">
        <f t="shared" si="37"/>
        <v>25.666666666666664</v>
      </c>
    </row>
    <row r="235" spans="2:9" ht="22.5">
      <c r="B235" s="6" t="s">
        <v>2</v>
      </c>
      <c r="C235" s="5" t="s">
        <v>1</v>
      </c>
      <c r="D235" s="4">
        <v>240</v>
      </c>
      <c r="E235" s="3">
        <v>30</v>
      </c>
      <c r="F235" s="3">
        <v>0</v>
      </c>
      <c r="G235" s="3">
        <v>0</v>
      </c>
      <c r="H235" s="3">
        <v>7.7</v>
      </c>
      <c r="I235" s="3">
        <f t="shared" si="37"/>
        <v>25.666666666666664</v>
      </c>
    </row>
    <row r="236" spans="2:9" hidden="1">
      <c r="B236" s="6" t="s">
        <v>107</v>
      </c>
      <c r="C236" s="5" t="s">
        <v>106</v>
      </c>
      <c r="D236" s="4"/>
      <c r="E236" s="3">
        <f>E237</f>
        <v>0</v>
      </c>
      <c r="F236" s="3">
        <f t="shared" ref="F236:G237" si="43">F237</f>
        <v>2535.5</v>
      </c>
      <c r="G236" s="3">
        <f t="shared" si="43"/>
        <v>5122.2</v>
      </c>
      <c r="H236" s="3">
        <f>H237</f>
        <v>0</v>
      </c>
      <c r="I236" s="3" t="e">
        <f t="shared" si="37"/>
        <v>#DIV/0!</v>
      </c>
    </row>
    <row r="237" spans="2:9" hidden="1">
      <c r="B237" s="6" t="s">
        <v>18</v>
      </c>
      <c r="C237" s="5" t="s">
        <v>106</v>
      </c>
      <c r="D237" s="4">
        <v>800</v>
      </c>
      <c r="E237" s="3">
        <f>E238</f>
        <v>0</v>
      </c>
      <c r="F237" s="3">
        <f t="shared" si="43"/>
        <v>2535.5</v>
      </c>
      <c r="G237" s="3">
        <f t="shared" si="43"/>
        <v>5122.2</v>
      </c>
      <c r="H237" s="3">
        <f>H238</f>
        <v>0</v>
      </c>
      <c r="I237" s="3" t="e">
        <f t="shared" si="37"/>
        <v>#DIV/0!</v>
      </c>
    </row>
    <row r="238" spans="2:9" hidden="1">
      <c r="B238" s="6" t="s">
        <v>59</v>
      </c>
      <c r="C238" s="5" t="s">
        <v>106</v>
      </c>
      <c r="D238" s="4">
        <v>870</v>
      </c>
      <c r="E238" s="3"/>
      <c r="F238" s="3">
        <v>2535.5</v>
      </c>
      <c r="G238" s="3">
        <v>5122.2</v>
      </c>
      <c r="H238" s="3"/>
      <c r="I238" s="3" t="e">
        <f t="shared" si="37"/>
        <v>#DIV/0!</v>
      </c>
    </row>
    <row r="239" spans="2:9">
      <c r="B239" s="6" t="s">
        <v>105</v>
      </c>
      <c r="C239" s="5" t="s">
        <v>104</v>
      </c>
      <c r="D239" s="4"/>
      <c r="E239" s="3">
        <f>E240+E242+E244</f>
        <v>6404.3</v>
      </c>
      <c r="F239" s="3">
        <f t="shared" ref="F239:G239" si="44">F240+F242</f>
        <v>0</v>
      </c>
      <c r="G239" s="3">
        <f t="shared" si="44"/>
        <v>0</v>
      </c>
      <c r="H239" s="3">
        <f>H240+H242+H244</f>
        <v>6290.9</v>
      </c>
      <c r="I239" s="3">
        <f t="shared" si="37"/>
        <v>98.229314679199902</v>
      </c>
    </row>
    <row r="240" spans="2:9" ht="33.75">
      <c r="B240" s="6" t="s">
        <v>5</v>
      </c>
      <c r="C240" s="5" t="s">
        <v>104</v>
      </c>
      <c r="D240" s="4" t="s">
        <v>20</v>
      </c>
      <c r="E240" s="3">
        <f>E241</f>
        <v>2888.9</v>
      </c>
      <c r="F240" s="3">
        <f t="shared" ref="F240:G240" si="45">F241</f>
        <v>0</v>
      </c>
      <c r="G240" s="3">
        <f t="shared" si="45"/>
        <v>0</v>
      </c>
      <c r="H240" s="3">
        <f>H241</f>
        <v>2888.9</v>
      </c>
      <c r="I240" s="3">
        <f t="shared" si="37"/>
        <v>100</v>
      </c>
    </row>
    <row r="241" spans="2:9">
      <c r="B241" s="6" t="s">
        <v>19</v>
      </c>
      <c r="C241" s="5" t="s">
        <v>104</v>
      </c>
      <c r="D241" s="4">
        <v>110</v>
      </c>
      <c r="E241" s="3">
        <v>2888.9</v>
      </c>
      <c r="F241" s="3"/>
      <c r="G241" s="3"/>
      <c r="H241" s="3">
        <v>2888.9</v>
      </c>
      <c r="I241" s="3">
        <f t="shared" si="37"/>
        <v>100</v>
      </c>
    </row>
    <row r="242" spans="2:9">
      <c r="B242" s="6" t="s">
        <v>3</v>
      </c>
      <c r="C242" s="5" t="s">
        <v>104</v>
      </c>
      <c r="D242" s="4">
        <v>200</v>
      </c>
      <c r="E242" s="3">
        <f>E243</f>
        <v>3436.9</v>
      </c>
      <c r="F242" s="3">
        <f t="shared" ref="F242:G242" si="46">F243</f>
        <v>0</v>
      </c>
      <c r="G242" s="3">
        <f t="shared" si="46"/>
        <v>0</v>
      </c>
      <c r="H242" s="3">
        <f>H243</f>
        <v>3323.5</v>
      </c>
      <c r="I242" s="3">
        <f t="shared" si="37"/>
        <v>96.700514998981632</v>
      </c>
    </row>
    <row r="243" spans="2:9" ht="22.5">
      <c r="B243" s="6" t="s">
        <v>2</v>
      </c>
      <c r="C243" s="5" t="s">
        <v>104</v>
      </c>
      <c r="D243" s="4">
        <v>240</v>
      </c>
      <c r="E243" s="3">
        <v>3436.9</v>
      </c>
      <c r="F243" s="3"/>
      <c r="G243" s="3"/>
      <c r="H243" s="3">
        <v>3323.5</v>
      </c>
      <c r="I243" s="3">
        <f t="shared" si="37"/>
        <v>96.700514998981632</v>
      </c>
    </row>
    <row r="244" spans="2:9">
      <c r="B244" s="6" t="s">
        <v>18</v>
      </c>
      <c r="C244" s="5" t="s">
        <v>104</v>
      </c>
      <c r="D244" s="4">
        <v>800</v>
      </c>
      <c r="E244" s="3">
        <f>E245</f>
        <v>78.5</v>
      </c>
      <c r="F244" s="3"/>
      <c r="G244" s="3"/>
      <c r="H244" s="3">
        <f>H245</f>
        <v>78.5</v>
      </c>
      <c r="I244" s="3">
        <f t="shared" si="37"/>
        <v>100</v>
      </c>
    </row>
    <row r="245" spans="2:9">
      <c r="B245" s="6" t="s">
        <v>17</v>
      </c>
      <c r="C245" s="5" t="s">
        <v>104</v>
      </c>
      <c r="D245" s="4">
        <v>850</v>
      </c>
      <c r="E245" s="3">
        <v>78.5</v>
      </c>
      <c r="F245" s="3"/>
      <c r="G245" s="3"/>
      <c r="H245" s="3">
        <v>78.5</v>
      </c>
      <c r="I245" s="3">
        <f t="shared" si="37"/>
        <v>100</v>
      </c>
    </row>
    <row r="246" spans="2:9">
      <c r="B246" s="2" t="s">
        <v>0</v>
      </c>
      <c r="C246" s="2"/>
      <c r="D246" s="2"/>
      <c r="E246" s="1">
        <f>E14+E28+E68+E73+E84+E113+E139+E159+E164+E176+E180+E189+E216+E223+E230+E150+E155</f>
        <v>111636.8</v>
      </c>
      <c r="F246" s="1" t="e">
        <f>F14+F28+F68+F73+F84+F113+F139+F159+F164+F176+F180+F189+F216+F223+F230+F150</f>
        <v>#REF!</v>
      </c>
      <c r="G246" s="1" t="e">
        <f>G14+G28+G68+G73+G84+G113+G139+G159+G164+G176+G180+G189+G216+G223+G230+G150</f>
        <v>#REF!</v>
      </c>
      <c r="H246" s="1">
        <f>H14+H28+H68+H73+H84+H113+H139+H159+H164+H176+H180+H189+H216+H223+H230+H150+H155</f>
        <v>86118.2</v>
      </c>
      <c r="I246" s="3">
        <f t="shared" si="37"/>
        <v>77.141408567784097</v>
      </c>
    </row>
    <row r="247" spans="2:9">
      <c r="F247" s="23">
        <v>101423.6</v>
      </c>
      <c r="G247" s="23">
        <v>102443.1</v>
      </c>
    </row>
    <row r="248" spans="2:9">
      <c r="E248" s="28"/>
      <c r="F248" s="28" t="e">
        <f>F246-F247</f>
        <v>#REF!</v>
      </c>
      <c r="G248" s="28" t="e">
        <f>G246-G247</f>
        <v>#REF!</v>
      </c>
      <c r="H248" s="28"/>
      <c r="I248" s="28"/>
    </row>
  </sheetData>
  <autoFilter ref="A13:G247"/>
  <mergeCells count="1">
    <mergeCell ref="B10:E10"/>
  </mergeCells>
  <pageMargins left="0.65" right="0.19685039370078741" top="0.39370078740157483" bottom="0.19685039370078741" header="0.19685039370078741" footer="0.19685039370078741"/>
  <pageSetup paperSize="9" scale="7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11 муниципальные прогр. 2015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эконом</cp:lastModifiedBy>
  <cp:lastPrinted>2015-10-27T10:57:14Z</cp:lastPrinted>
  <dcterms:created xsi:type="dcterms:W3CDTF">2014-09-22T11:17:11Z</dcterms:created>
  <dcterms:modified xsi:type="dcterms:W3CDTF">2015-11-10T07:50:17Z</dcterms:modified>
</cp:coreProperties>
</file>